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0\2-JN-2020 Zimska\"/>
    </mc:Choice>
  </mc:AlternateContent>
  <xr:revisionPtr revIDLastSave="0" documentId="13_ncr:1_{2AB05834-DE81-48D0-9480-1C298B137A0A}" xr6:coauthVersionLast="45" xr6:coauthVersionMax="45" xr10:uidLastSave="{00000000-0000-0000-0000-000000000000}"/>
  <bookViews>
    <workbookView xWindow="-120" yWindow="-120" windowWidth="29040" windowHeight="15840" tabRatio="737" firstSheet="1" activeTab="8" xr2:uid="{183008BC-E948-4A58-84F6-D8C24EC76F19}"/>
  </bookViews>
  <sheets>
    <sheet name="SKLOP 1 - Črni Vrh" sheetId="1" r:id="rId1"/>
    <sheet name="SKLOP 2 - Godovič" sheetId="2" r:id="rId2"/>
    <sheet name="SKLOP 3 - Zavratec" sheetId="3" r:id="rId3"/>
    <sheet name="SKLOP 4 - Dole" sheetId="4" r:id="rId4"/>
    <sheet name="SKLOP 5 - Ledine" sheetId="5" r:id="rId5"/>
    <sheet name="SKLOP 6 - Idrijske Krnice" sheetId="6" r:id="rId6"/>
    <sheet name="SKLOP 7 - Vojsko" sheetId="7" r:id="rId7"/>
    <sheet name="SKLOP 8 - Spodnja Idrija" sheetId="8" r:id="rId8"/>
    <sheet name="SKLOP 9 - Idrija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3" i="9" l="1"/>
  <c r="B78" i="8"/>
  <c r="B65" i="7"/>
  <c r="B52" i="6"/>
  <c r="B50" i="5" l="1"/>
  <c r="B47" i="2"/>
  <c r="B46" i="4"/>
  <c r="B80" i="1"/>
  <c r="B93" i="9" l="1"/>
  <c r="B98" i="8"/>
  <c r="B59" i="5"/>
  <c r="B52" i="4"/>
  <c r="B31" i="3"/>
  <c r="B57" i="2"/>
  <c r="B96" i="1"/>
  <c r="B73" i="7"/>
</calcChain>
</file>

<file path=xl/sharedStrings.xml><?xml version="1.0" encoding="utf-8"?>
<sst xmlns="http://schemas.openxmlformats.org/spreadsheetml/2006/main" count="572" uniqueCount="460">
  <si>
    <t>Jeler - Vodice</t>
  </si>
  <si>
    <t>K PODOBNIKU - REJCU</t>
  </si>
  <si>
    <t>TRNOVC-GUZELJ</t>
  </si>
  <si>
    <t>Podroteja - Koševnik</t>
  </si>
  <si>
    <t>Koševnik - Habeček</t>
  </si>
  <si>
    <t>Habeček - Zadlog</t>
  </si>
  <si>
    <t>Zadlog - Črni Vrh</t>
  </si>
  <si>
    <t>Idrijska Bela - Krog</t>
  </si>
  <si>
    <t>Krog - Zadlog</t>
  </si>
  <si>
    <t>Črni Vrh - Zadlog</t>
  </si>
  <si>
    <t>Zadlog</t>
  </si>
  <si>
    <t>Zadlog - Kovk</t>
  </si>
  <si>
    <t>Idrijski Log - Zadlog</t>
  </si>
  <si>
    <t>Idrijski Log - Predgriže</t>
  </si>
  <si>
    <t>Strmec - Jeler</t>
  </si>
  <si>
    <t>Jeler - Javornik</t>
  </si>
  <si>
    <t>Predgriže - Gornje Lome</t>
  </si>
  <si>
    <t>Križišče - Spodnje Lome</t>
  </si>
  <si>
    <t>Strmec - Robar</t>
  </si>
  <si>
    <t>Žagolič - Strmec</t>
  </si>
  <si>
    <t>Habečk - Grapar</t>
  </si>
  <si>
    <t>Odcep Gostiša</t>
  </si>
  <si>
    <t>Zdiše - Šoštar</t>
  </si>
  <si>
    <t>Mrzli Log - Šajsna Ravan</t>
  </si>
  <si>
    <t>Šemrl - Kot</t>
  </si>
  <si>
    <t>Likar (Idr. Log)</t>
  </si>
  <si>
    <t>Šoštar - Ivanjšek</t>
  </si>
  <si>
    <t>Šoštar - Plestenice</t>
  </si>
  <si>
    <t>Na Sredi - Bukov. Rovna</t>
  </si>
  <si>
    <t>Hudi Kot - Šoštar</t>
  </si>
  <si>
    <t>Zadlog - Tominc</t>
  </si>
  <si>
    <t>Zadlog - Lavreček</t>
  </si>
  <si>
    <t>Zadlog - Bonča</t>
  </si>
  <si>
    <t>Bajc</t>
  </si>
  <si>
    <t>Dolnje Lome - na Griču</t>
  </si>
  <si>
    <t>Spodnje Lome</t>
  </si>
  <si>
    <t>Spodnje Lome - Cigale</t>
  </si>
  <si>
    <t>Predgriže - Trate</t>
  </si>
  <si>
    <t>Strmec - na Kobilici</t>
  </si>
  <si>
    <t>Škvarča</t>
  </si>
  <si>
    <t>Nagode</t>
  </si>
  <si>
    <t>Predgriže - Zakrog</t>
  </si>
  <si>
    <t>Podjesen - Dolnje Lome</t>
  </si>
  <si>
    <t>Gornje Griže</t>
  </si>
  <si>
    <t>Mrzli Log</t>
  </si>
  <si>
    <t>Črni Vrh - Trnovec</t>
  </si>
  <si>
    <t>Dom za starejše Bor</t>
  </si>
  <si>
    <t>Predgriže - Dol - Lome</t>
  </si>
  <si>
    <t>Na Sredi - Tominc</t>
  </si>
  <si>
    <t>Center - hotel</t>
  </si>
  <si>
    <t>Črni Vrh</t>
  </si>
  <si>
    <t>Center I</t>
  </si>
  <si>
    <t>Center II</t>
  </si>
  <si>
    <t>Pot v Balilo</t>
  </si>
  <si>
    <t>Pot v Brdce 203</t>
  </si>
  <si>
    <t>Pot v Brdce 200</t>
  </si>
  <si>
    <t>Pot v Brdce 178</t>
  </si>
  <si>
    <t>Pot v Brdce 165</t>
  </si>
  <si>
    <t>Pot v Suhi potok</t>
  </si>
  <si>
    <t>Trebče - vikendi 163</t>
  </si>
  <si>
    <t>Trebče - vikendi 158</t>
  </si>
  <si>
    <t>Šifra odseka</t>
  </si>
  <si>
    <t>Opis</t>
  </si>
  <si>
    <t>Klavžar - Žejn</t>
  </si>
  <si>
    <t xml:space="preserve">Skupna dolžina odsekov za ta sklop: 94.595,21m
</t>
  </si>
  <si>
    <t>LOG - ZALA</t>
  </si>
  <si>
    <t>KLAVŽAR-GRIŠKI VRH</t>
  </si>
  <si>
    <t>SLEMENAR</t>
  </si>
  <si>
    <t>Mravljišče - Godovič</t>
  </si>
  <si>
    <t>Godovič - na Griču</t>
  </si>
  <si>
    <t>Log - Zala</t>
  </si>
  <si>
    <t>Log - Česnik</t>
  </si>
  <si>
    <t>Log - Veharše</t>
  </si>
  <si>
    <t>Česnik - Brda</t>
  </si>
  <si>
    <t>Gabrovšek</t>
  </si>
  <si>
    <t>Bolčin</t>
  </si>
  <si>
    <t>Andrejač</t>
  </si>
  <si>
    <t>Šebalk - peskokop</t>
  </si>
  <si>
    <t>Šebalk - industrijska cona</t>
  </si>
  <si>
    <t>Brdo - Šebalk</t>
  </si>
  <si>
    <t>Brdo 118</t>
  </si>
  <si>
    <t>Brdo 162</t>
  </si>
  <si>
    <t>Godovič</t>
  </si>
  <si>
    <t>Žabja vas - Griže</t>
  </si>
  <si>
    <t>Gasilski dom</t>
  </si>
  <si>
    <t>Pred tunelom</t>
  </si>
  <si>
    <t>Senožeti</t>
  </si>
  <si>
    <t>Kurja vas</t>
  </si>
  <si>
    <t>2-JN-2020 Zimsko vzdrževanje cest na območju občine Idrija v obdobju od 1.11.2020 do 30.4.2023</t>
  </si>
  <si>
    <t>Zavratec - Med. Brdo</t>
  </si>
  <si>
    <t>Mravljišče - Zavratec</t>
  </si>
  <si>
    <t>Zavratec - Brnikov Log</t>
  </si>
  <si>
    <t>Skozi vas (Zavratec)</t>
  </si>
  <si>
    <t>Zavratec 20</t>
  </si>
  <si>
    <t>Pod cerkvijo</t>
  </si>
  <si>
    <t>Spodnji Zavratec</t>
  </si>
  <si>
    <t>Mimo šole</t>
  </si>
  <si>
    <t>Potok</t>
  </si>
  <si>
    <t xml:space="preserve">Skupna dolžina odsekov za ta sklop: 9.196,99m
</t>
  </si>
  <si>
    <t>Rebro - Dolenje Dole</t>
  </si>
  <si>
    <t>Dolenje Dole - Mravljišče</t>
  </si>
  <si>
    <t>Podroteja - Fežnar</t>
  </si>
  <si>
    <t>Vrh Zale - Rebro</t>
  </si>
  <si>
    <t>Rebro - Ledinsko Razpotje</t>
  </si>
  <si>
    <t>Dole - Podklanec</t>
  </si>
  <si>
    <t>Tabor - Češmelj</t>
  </si>
  <si>
    <t>Tabor - Lom</t>
  </si>
  <si>
    <t>Treven - Rovt</t>
  </si>
  <si>
    <t>Dolenje Dole - Pelhan</t>
  </si>
  <si>
    <t>Gorenje Dole - Mravljišče</t>
  </si>
  <si>
    <t>Na Griču - Bezeljak</t>
  </si>
  <si>
    <t>Sedej - Govekar</t>
  </si>
  <si>
    <t>Rebro - Lešetnica</t>
  </si>
  <si>
    <t>Gore 39</t>
  </si>
  <si>
    <t>Ledinsko Razpotje - Podilovce</t>
  </si>
  <si>
    <t>Zakovk - Preske</t>
  </si>
  <si>
    <t>Peskokop Zala</t>
  </si>
  <si>
    <t>Anžic - Koritar</t>
  </si>
  <si>
    <t>Pustota - Ferjanč</t>
  </si>
  <si>
    <t>Cajnar</t>
  </si>
  <si>
    <t>Gore - pokopališče</t>
  </si>
  <si>
    <t>Gore - Svetle</t>
  </si>
  <si>
    <t>Jelični vrh - Bratine</t>
  </si>
  <si>
    <t>TABOR-ČELA</t>
  </si>
  <si>
    <t>ČEŠMEL-ŽIROVNICA</t>
  </si>
  <si>
    <t xml:space="preserve">Skupna dolžina odsekov za ta sklop: 41.366,13m
</t>
  </si>
  <si>
    <t>Ledine - Ledinsko Razpotje</t>
  </si>
  <si>
    <t>Govejk - Ledinske Krnice</t>
  </si>
  <si>
    <t>Ledinske Krnice - Ledine</t>
  </si>
  <si>
    <t>Govejk - Brekovce</t>
  </si>
  <si>
    <t>Gornji Vrsnik</t>
  </si>
  <si>
    <t>Spodnji Vrsnik</t>
  </si>
  <si>
    <t>Breznica - Ledinjske Krnice</t>
  </si>
  <si>
    <t>Žiri - Ledinica - Mrzli vrh</t>
  </si>
  <si>
    <t>Ledinsko Razpotje</t>
  </si>
  <si>
    <t>Jezero - Ledinske Krnice</t>
  </si>
  <si>
    <t>Ledine - Pečnik - Zajc</t>
  </si>
  <si>
    <t>Pečnik - Šnita</t>
  </si>
  <si>
    <t>Govejk - Gostiša</t>
  </si>
  <si>
    <t>Mrzli Vrh - Corn</t>
  </si>
  <si>
    <t>Korita I</t>
  </si>
  <si>
    <t>Korita II</t>
  </si>
  <si>
    <t>Sivka - Likar - Pirc</t>
  </si>
  <si>
    <t>Skozi vas (Ledine)</t>
  </si>
  <si>
    <t>Vas Ledine</t>
  </si>
  <si>
    <t>Ledine - pokopališče</t>
  </si>
  <si>
    <t>Ledine 11</t>
  </si>
  <si>
    <t>Pek - Žirovnica</t>
  </si>
  <si>
    <t>Skozi vas (Vrsnik)</t>
  </si>
  <si>
    <t>Vrsnik - Vidic</t>
  </si>
  <si>
    <t>Vrsnik - Mlinar</t>
  </si>
  <si>
    <t>Spodnji Vrsnik 17</t>
  </si>
  <si>
    <t>Spodnji Vrsnik 6</t>
  </si>
  <si>
    <t>Ledine - Kerkoč</t>
  </si>
  <si>
    <t>Biopharma (Ledine)</t>
  </si>
  <si>
    <t>Ledine - Braintenberger</t>
  </si>
  <si>
    <t>Žiri - Spodnji Vrsnik</t>
  </si>
  <si>
    <t xml:space="preserve">Skupna dolžina odsekov za ta sklop: 38.450,68m
</t>
  </si>
  <si>
    <t>GRAPAR</t>
  </si>
  <si>
    <t>LOM-MLAKAR</t>
  </si>
  <si>
    <t>KENDA-PAGON</t>
  </si>
  <si>
    <t>ZG.PRIKRAJNK</t>
  </si>
  <si>
    <t>Idrske Krnice - Boč</t>
  </si>
  <si>
    <t>Boč - Stan</t>
  </si>
  <si>
    <t>Stan - Oblakov Vrh</t>
  </si>
  <si>
    <t>Idrijske Krnice - Otalež</t>
  </si>
  <si>
    <t>Jezero - Snopiše</t>
  </si>
  <si>
    <t>Maruškovec - Novak</t>
  </si>
  <si>
    <t>Odcep Pavšič</t>
  </si>
  <si>
    <t>Spodnja Kanomlja - Bazovik</t>
  </si>
  <si>
    <t>Boč - Močnik</t>
  </si>
  <si>
    <t>Boč - Rupa - Stržnica</t>
  </si>
  <si>
    <t>Boč - Zavrh</t>
  </si>
  <si>
    <t>Lom - Jelenk</t>
  </si>
  <si>
    <t>Lom - Erjavec</t>
  </si>
  <si>
    <t>Travnik - Bende</t>
  </si>
  <si>
    <t>Travnik - Anžon</t>
  </si>
  <si>
    <t>Kenda</t>
  </si>
  <si>
    <t>Kal</t>
  </si>
  <si>
    <t>Grič</t>
  </si>
  <si>
    <t>Čuk</t>
  </si>
  <si>
    <t>Odcep Marko</t>
  </si>
  <si>
    <t>Log - Hladnikajše</t>
  </si>
  <si>
    <t xml:space="preserve">Skupna dolžina odsekov za ta sklop: 46.175,21m
</t>
  </si>
  <si>
    <t>NA SUHEM</t>
  </si>
  <si>
    <t>KOLENC</t>
  </si>
  <si>
    <t>HABE</t>
  </si>
  <si>
    <t>LOG-ZA ROBOM</t>
  </si>
  <si>
    <t>FORŠTHAUS V M.RUPI</t>
  </si>
  <si>
    <t>MANJŠK-BLAŠKO</t>
  </si>
  <si>
    <t>KOCJANOVEC</t>
  </si>
  <si>
    <t>PŠENK-HLEVIŠE-MEDV.GRAPA</t>
  </si>
  <si>
    <t>ODCEP HLEVIŠKA KOEA</t>
  </si>
  <si>
    <t>POD JALOVEC I</t>
  </si>
  <si>
    <t>BEVK - SLANICE - ODD.19/I</t>
  </si>
  <si>
    <t>TRATNIK-FELD I</t>
  </si>
  <si>
    <t>ODCEP V 23B/I</t>
  </si>
  <si>
    <t>ŽONTOV JALOVEC II</t>
  </si>
  <si>
    <t>TROHA-ZA DOLGO RUPO I</t>
  </si>
  <si>
    <t>ODCEP V ODD3</t>
  </si>
  <si>
    <t>H GANTARJU</t>
  </si>
  <si>
    <t>REVENOVŠE-BAŠTE</t>
  </si>
  <si>
    <t>ODCEP BAŠTE</t>
  </si>
  <si>
    <t>Idrija - Kočevše</t>
  </si>
  <si>
    <t>Kočevše - Vojsko</t>
  </si>
  <si>
    <t>Kočevše - Čekovnik - Idrija</t>
  </si>
  <si>
    <t>Koder - Gorenja Trebuša</t>
  </si>
  <si>
    <t>Nikova - Rupa</t>
  </si>
  <si>
    <t>Nikova</t>
  </si>
  <si>
    <t>Revenovše - Miklajč</t>
  </si>
  <si>
    <t>Kotlar - Jelenk</t>
  </si>
  <si>
    <t>V Grapi</t>
  </si>
  <si>
    <t>Vojsko - Pustota</t>
  </si>
  <si>
    <t>Odcep Reven - odcep Hum</t>
  </si>
  <si>
    <t>Cikel - Vojsko</t>
  </si>
  <si>
    <t>Likar</t>
  </si>
  <si>
    <t>Planinski dom Rudar</t>
  </si>
  <si>
    <t>Smodin</t>
  </si>
  <si>
    <t>Pustota</t>
  </si>
  <si>
    <t>Odcep Hum - Kuštrin</t>
  </si>
  <si>
    <t>Rovtar</t>
  </si>
  <si>
    <t>Počepar - Brus</t>
  </si>
  <si>
    <t>Vojsko - Žgavec</t>
  </si>
  <si>
    <t>Čar - Novinčejše</t>
  </si>
  <si>
    <t>Bendijski vrh - Razazije</t>
  </si>
  <si>
    <t>Gornja Trebuša - Gačnik - Plan</t>
  </si>
  <si>
    <t xml:space="preserve">Skupna dolžina odsekov za ta sklop: 80.120,84m
</t>
  </si>
  <si>
    <t>ŽIROVEK-MAROŽICE</t>
  </si>
  <si>
    <t>TROHA</t>
  </si>
  <si>
    <t>NA ROVTU</t>
  </si>
  <si>
    <t>DOLOVEC</t>
  </si>
  <si>
    <t>MOHORIČEV HRIB</t>
  </si>
  <si>
    <t>V KLOMAH - POD ROVTAMI</t>
  </si>
  <si>
    <t>IVANIŠ - ŠTURMAJCE-CIKEL</t>
  </si>
  <si>
    <t>JAKLC</t>
  </si>
  <si>
    <t>Golob - Jazne</t>
  </si>
  <si>
    <t>Šolska ulica</t>
  </si>
  <si>
    <t>Migovše - odcep Reven</t>
  </si>
  <si>
    <t>Migovše - Ipavec</t>
  </si>
  <si>
    <t>Reven</t>
  </si>
  <si>
    <t>Likar - Novinčejše</t>
  </si>
  <si>
    <t>Petrič - Pock</t>
  </si>
  <si>
    <t>Spodnja Kanomlja - Svetlik</t>
  </si>
  <si>
    <t>Svetlik - Jereb</t>
  </si>
  <si>
    <t>Čibej - Žgavec</t>
  </si>
  <si>
    <t>Odcep Mandžurija</t>
  </si>
  <si>
    <t>Šmit - Pirih</t>
  </si>
  <si>
    <t>Na Vasi - na Poklonu</t>
  </si>
  <si>
    <t>Pot v trnje 37</t>
  </si>
  <si>
    <t>Pot v trnje 19</t>
  </si>
  <si>
    <t>Pustota 38</t>
  </si>
  <si>
    <t>Pod brezami 19</t>
  </si>
  <si>
    <t>Šolska ulica 13</t>
  </si>
  <si>
    <t>Šolska ulica 1</t>
  </si>
  <si>
    <t>Šolska ulica 9</t>
  </si>
  <si>
    <t>Šolska ulica 14</t>
  </si>
  <si>
    <t>Slovenska 24 - 32</t>
  </si>
  <si>
    <t>Slovenska 31</t>
  </si>
  <si>
    <t>Slovenska 11</t>
  </si>
  <si>
    <t>Mladinska ulica 14</t>
  </si>
  <si>
    <t>Mladinska ulica 5</t>
  </si>
  <si>
    <t>Meline</t>
  </si>
  <si>
    <t>Na Griču</t>
  </si>
  <si>
    <t>Svetik</t>
  </si>
  <si>
    <t>Rotomatika - pod Gričem</t>
  </si>
  <si>
    <t>Zenit (Gliha)</t>
  </si>
  <si>
    <t>Vaško jedro</t>
  </si>
  <si>
    <t>K cerkvi</t>
  </si>
  <si>
    <t>Fefk</t>
  </si>
  <si>
    <t>Sp. Idrija - Jereb</t>
  </si>
  <si>
    <t xml:space="preserve">Skupna dolžina odsekov za ta sklop: 36.854,37m
</t>
  </si>
  <si>
    <t xml:space="preserve">Skupna dolžina odsekov za ta sklop: 73.979,89m
</t>
  </si>
  <si>
    <t>Kajuhova - Čopičeva</t>
  </si>
  <si>
    <t>Prešernova ulica</t>
  </si>
  <si>
    <t>Grilčeva ulica</t>
  </si>
  <si>
    <t>Tomšičeva ulica</t>
  </si>
  <si>
    <t>Gradnikova ulica</t>
  </si>
  <si>
    <t>Arkova - Rudarska ulica</t>
  </si>
  <si>
    <t>Ulica Otona Župančiča</t>
  </si>
  <si>
    <t>Gorska pot</t>
  </si>
  <si>
    <t>Partizanska ulica</t>
  </si>
  <si>
    <t>Ulica Stanka Bloudka</t>
  </si>
  <si>
    <t>Ulica V. Mohoriča</t>
  </si>
  <si>
    <t>Križišče - PBI</t>
  </si>
  <si>
    <t>PBI - na Stanu</t>
  </si>
  <si>
    <t>Idrijska Bela 13</t>
  </si>
  <si>
    <t>Čopičeva ulica 13</t>
  </si>
  <si>
    <t>Finžgarjeva ulica 14</t>
  </si>
  <si>
    <t>Čopičeva ulica 34</t>
  </si>
  <si>
    <t>Kacinova ulica 10a</t>
  </si>
  <si>
    <t>Kacinova ulica 9</t>
  </si>
  <si>
    <t>Mejca</t>
  </si>
  <si>
    <t>Carla Jakoba 10</t>
  </si>
  <si>
    <t>Carla Jakoba 8</t>
  </si>
  <si>
    <t>Grilčeva ulica 15</t>
  </si>
  <si>
    <t>Grilčeva ulica 17</t>
  </si>
  <si>
    <t>Grilčeva ulica 24</t>
  </si>
  <si>
    <t>Tomšičeva ulica 19</t>
  </si>
  <si>
    <t>Tomšičeva ulica 9</t>
  </si>
  <si>
    <t>Tomšičeva ulica 7</t>
  </si>
  <si>
    <t>Mihevčeva ulica 21</t>
  </si>
  <si>
    <t>Mihevčeva ulica 10</t>
  </si>
  <si>
    <t>Mihevčeva ulica 6</t>
  </si>
  <si>
    <t>Arkova ulica 52</t>
  </si>
  <si>
    <t>Rudarska ulica 22a</t>
  </si>
  <si>
    <t>Gorska pot 19</t>
  </si>
  <si>
    <t>Ulica Sestre Efreme 15</t>
  </si>
  <si>
    <t>Ulica Otona Župančiča 24</t>
  </si>
  <si>
    <t>Ulica O. Župančiča 54</t>
  </si>
  <si>
    <t>Ulica S. Bloudka 29</t>
  </si>
  <si>
    <t>Mrakova ulica 61</t>
  </si>
  <si>
    <t>Vojskarska ulica 1</t>
  </si>
  <si>
    <t>Vojskarska ulica 23a</t>
  </si>
  <si>
    <t>Cerkev Sv. Antona</t>
  </si>
  <si>
    <t>Ulica I. Ferjančič 8</t>
  </si>
  <si>
    <t>Ulica I. Ferjančič</t>
  </si>
  <si>
    <t>Vrh Zelj 14</t>
  </si>
  <si>
    <t>Vrh Zelj 8</t>
  </si>
  <si>
    <t>Vrh Zelj 22</t>
  </si>
  <si>
    <t>Pot v Češnjice 11</t>
  </si>
  <si>
    <t>Swenak</t>
  </si>
  <si>
    <t>Hribernikova ulica 18</t>
  </si>
  <si>
    <t>Staje 5</t>
  </si>
  <si>
    <t>Staje 7</t>
  </si>
  <si>
    <t>Triglavska ulica (ASI)</t>
  </si>
  <si>
    <t>Levstikova ulica 22</t>
  </si>
  <si>
    <t>Pokopališče</t>
  </si>
  <si>
    <t>Cegovnica</t>
  </si>
  <si>
    <t>Levstikova ulica 17</t>
  </si>
  <si>
    <t>Levstikova ulica 21</t>
  </si>
  <si>
    <t>Arkova ulica</t>
  </si>
  <si>
    <t>Arkova ulica 14</t>
  </si>
  <si>
    <t>Cankarjeva ulica 26</t>
  </si>
  <si>
    <t>Prešernova ulica 31</t>
  </si>
  <si>
    <t>Vodnikova ulica</t>
  </si>
  <si>
    <t>Pod Golico - Rudarska</t>
  </si>
  <si>
    <t>Mokraška vas</t>
  </si>
  <si>
    <t>SKLOP 7: VOJSKO</t>
  </si>
  <si>
    <t>1. Seznam odsekov s skupno dolžino</t>
  </si>
  <si>
    <t>2. Seznam odsekov za pavšalno izvajanje zimske službe</t>
  </si>
  <si>
    <t>Opis površine</t>
  </si>
  <si>
    <t>Površina (m2)</t>
  </si>
  <si>
    <t>Skupaj</t>
  </si>
  <si>
    <t>4. Število ekoloških otokov: 7</t>
  </si>
  <si>
    <t>BONČINA-RAVAN</t>
  </si>
  <si>
    <t>SKLOP 1: ČRNI VRH</t>
  </si>
  <si>
    <t>Parkirišče "Zbiralica mleka na sredi"</t>
  </si>
  <si>
    <t>SKLOP 2: GODOVIČ</t>
  </si>
  <si>
    <t>4. Število ekoloških otokov: 14</t>
  </si>
  <si>
    <t>SKLOP 3: ZAVRATEC</t>
  </si>
  <si>
    <t>SKLOP 4: DOLE</t>
  </si>
  <si>
    <t>SKLOP 5: LEDINE</t>
  </si>
  <si>
    <t>SKLOP 6: IDRIJSKE KRNICE</t>
  </si>
  <si>
    <t>SKLOP 8: SPODNJA IDRIJA</t>
  </si>
  <si>
    <t>SKLOP 9: IDRIJA</t>
  </si>
  <si>
    <t>4. Število ekoloških otokov: 25</t>
  </si>
  <si>
    <t>Avtobusna postaja Črni Vrh 1</t>
  </si>
  <si>
    <t>Parkirišče na vaškem trgu Črni Vrh</t>
  </si>
  <si>
    <t>Avtobusna postaja Črni Vrh 2</t>
  </si>
  <si>
    <t>Parkirišče OC Črni Vrh 1</t>
  </si>
  <si>
    <t>Parkirisce OC Črni Vrh 2</t>
  </si>
  <si>
    <t>Parkirišče pri pokopališču ČV</t>
  </si>
  <si>
    <t>Parkirišče pri vodnjaku</t>
  </si>
  <si>
    <t>Parkirišče pri mrliskih vezicah</t>
  </si>
  <si>
    <t>Avtobusno postajališče stara šola</t>
  </si>
  <si>
    <t>Parkirišče OŠ Črni Vrh</t>
  </si>
  <si>
    <t>Parkirišč Gasilski dom Dole</t>
  </si>
  <si>
    <t>Parkirišče v centru Zavratca</t>
  </si>
  <si>
    <t>Parkirišče pri GD Zavratec</t>
  </si>
  <si>
    <t>Parkirišče OŠ Zavratec</t>
  </si>
  <si>
    <t>Parkirišče - center Godovic</t>
  </si>
  <si>
    <t>Parkirišče nasproti OŠ Godovic</t>
  </si>
  <si>
    <t>Avtobusno postajališče Godovič</t>
  </si>
  <si>
    <t>Parkirišče pri OŠ Godovič</t>
  </si>
  <si>
    <t>Avtobusno postajališče Na Vasi</t>
  </si>
  <si>
    <t>Parkirišče v centru Ledin</t>
  </si>
  <si>
    <t>Parkirišče gasilski dom Ledine</t>
  </si>
  <si>
    <t>Parkirišče OŠ Ledine</t>
  </si>
  <si>
    <t>Parkirišče - Gasilni dom Vrsnik</t>
  </si>
  <si>
    <t>Parkirišče v centru Vojskega</t>
  </si>
  <si>
    <t>Parkirišče pokopališče Vojsko</t>
  </si>
  <si>
    <t>Parkirišče GD Vojsko</t>
  </si>
  <si>
    <t>Spodnja Kanomlja - Idrske Krnice</t>
  </si>
  <si>
    <t>Sovodenj - Javorjev Dol - Ledine</t>
  </si>
  <si>
    <t>Parkirišče pri pokopališču</t>
  </si>
  <si>
    <t>Parkirišče vrtec Arkova</t>
  </si>
  <si>
    <t>Parkirišče Barbare</t>
  </si>
  <si>
    <t>Parkirišče Mercator Likerca</t>
  </si>
  <si>
    <t>Parkirišče Mercator Center</t>
  </si>
  <si>
    <t>4. Število ekoloških otokov: 24</t>
  </si>
  <si>
    <t>4. Število ekoloških otokov: 18</t>
  </si>
  <si>
    <t>4. Število ekoloških otokov: 5</t>
  </si>
  <si>
    <t>4. Število ekoloških otokov: 8</t>
  </si>
  <si>
    <t>4. Število ekoloških otokov: 12</t>
  </si>
  <si>
    <t>4. Število ekoloških otokov: 36</t>
  </si>
  <si>
    <t>Idrijska Bela 8</t>
  </si>
  <si>
    <t>Opis odseka</t>
  </si>
  <si>
    <t>Dolžina (m)</t>
  </si>
  <si>
    <t>Rezise-Pesek</t>
  </si>
  <si>
    <t>Ivanje doline sleme</t>
  </si>
  <si>
    <t>Za ta sklop pavšalno izvajanje storitev zimske službe ni predvideno.</t>
  </si>
  <si>
    <t>Pustota-Ferjanc</t>
  </si>
  <si>
    <t>Gore - pokopalisče</t>
  </si>
  <si>
    <t>Anzic - Koritar</t>
  </si>
  <si>
    <t>Sivka-Likar-Pirc</t>
  </si>
  <si>
    <t>Ledine - Ledine 25</t>
  </si>
  <si>
    <t>Pek-Zirovnica</t>
  </si>
  <si>
    <t>Za ta sklop tovrstnih površin ni zavedenih.</t>
  </si>
  <si>
    <t>Masore 4</t>
  </si>
  <si>
    <t>Spodnja Kanomlja 28-Grapar</t>
  </si>
  <si>
    <t>Travnik-Masore 11, Bende</t>
  </si>
  <si>
    <t>Travnik - Anzon</t>
  </si>
  <si>
    <t>Log - Hladnikajse</t>
  </si>
  <si>
    <t>Snopise-Straža</t>
  </si>
  <si>
    <t>Vojsko 43</t>
  </si>
  <si>
    <t>Cekovnik 33</t>
  </si>
  <si>
    <t>Parkirišče Na vasi</t>
  </si>
  <si>
    <t>Parkirišče Kulturna dvorana</t>
  </si>
  <si>
    <t>Parkirisce nasproti slaščičarne</t>
  </si>
  <si>
    <t>Parkirisce pri slaščičarni</t>
  </si>
  <si>
    <t>Avtobusno postajališče Sp. Idrija1</t>
  </si>
  <si>
    <t>Parkirišče pri spomeniku Na vasi</t>
  </si>
  <si>
    <t>Parkirišče GD Sp. Idrija</t>
  </si>
  <si>
    <t>Parkirišče TPC</t>
  </si>
  <si>
    <t>Parkirišče pri garazah Sp. Idrija</t>
  </si>
  <si>
    <t>Semaforizirano krizišče</t>
  </si>
  <si>
    <t>Avtobusno postajališče Sp. Idrija2</t>
  </si>
  <si>
    <t>Parkirišče Vrtec Sp. Idrija</t>
  </si>
  <si>
    <t>Parkirišče OS Sp. Idrija</t>
  </si>
  <si>
    <t>Parkirišče Šolska ulica 17</t>
  </si>
  <si>
    <t>Parkirišče Slovenska cesta</t>
  </si>
  <si>
    <t>Ivanis-Gor. Kanomlja 45,Cikl</t>
  </si>
  <si>
    <t>Gorenja Kanomlja 4</t>
  </si>
  <si>
    <t>Golob-Jazne</t>
  </si>
  <si>
    <t>Gorenja Kanomlja 46-Podrovt</t>
  </si>
  <si>
    <t>Odcep Reven-Ivanis</t>
  </si>
  <si>
    <t>Srednja Kanomlja 29</t>
  </si>
  <si>
    <t>Ribogojnica-Odcep Reven</t>
  </si>
  <si>
    <t>Tolminska 50, Kerkoc</t>
  </si>
  <si>
    <t>Idrijska cesta</t>
  </si>
  <si>
    <t>Gorenja Kanomlja 11</t>
  </si>
  <si>
    <t>Sp. Kanomlja 53, Jaklška grapa</t>
  </si>
  <si>
    <t>Pločnik pri  AP Črni Vrh</t>
  </si>
  <si>
    <t>3. Seznam parkirišč in avtobusnih postajališč s pripadajočo površino</t>
  </si>
  <si>
    <t>Pločnik OŠ Godovič 2</t>
  </si>
  <si>
    <t>Pločnik ind. cona Godovič</t>
  </si>
  <si>
    <t>Plocnik do OŠ Godovič</t>
  </si>
  <si>
    <t>Pločnik v centru Godoviča</t>
  </si>
  <si>
    <t>Pločnik pri spomeniku Vojsko</t>
  </si>
  <si>
    <t>Pločnik pri Župnišču Vojsko</t>
  </si>
  <si>
    <t>Pločnik pri cerkvi Vojsko</t>
  </si>
  <si>
    <t>Pločnik krožišče do Loga</t>
  </si>
  <si>
    <t>Stopnice Slovenska-Šolska</t>
  </si>
  <si>
    <t>Pločnik Koreja1</t>
  </si>
  <si>
    <t>Pločnik Meline</t>
  </si>
  <si>
    <t>Pločnik Mladinska</t>
  </si>
  <si>
    <t>Stopnice pokopališče Sp.Idrija</t>
  </si>
  <si>
    <t>Stopnice pri slaščicarni</t>
  </si>
  <si>
    <t>Pločnik Koreja2</t>
  </si>
  <si>
    <t xml:space="preserve">Skupna dolžina odsekov za ta sklop: 31.211,59m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</si>
</sst>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4"/>
      <name val="Calibri"/>
      <family val="2"/>
      <charset val="238"/>
      <scheme val="minor"/>
    </font>
    <font>
      <b/>
      <i/>
      <sz val="14"/>
      <color theme="4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/>
    </xf>
    <xf numFmtId="0" fontId="0" fillId="0" borderId="1" xfId="0" applyFont="1" applyFill="1" applyBorder="1"/>
    <xf numFmtId="4" fontId="1" fillId="0" borderId="1" xfId="0" applyNumberFormat="1" applyFont="1" applyBorder="1"/>
    <xf numFmtId="4" fontId="0" fillId="0" borderId="1" xfId="0" applyNumberFormat="1" applyBorder="1"/>
    <xf numFmtId="0" fontId="1" fillId="0" borderId="3" xfId="0" applyFont="1" applyBorder="1"/>
    <xf numFmtId="4" fontId="0" fillId="0" borderId="3" xfId="0" applyNumberFormat="1" applyBorder="1"/>
    <xf numFmtId="0" fontId="0" fillId="0" borderId="2" xfId="0" applyBorder="1"/>
    <xf numFmtId="0" fontId="7" fillId="0" borderId="1" xfId="1" applyFont="1" applyFill="1" applyBorder="1"/>
    <xf numFmtId="4" fontId="6" fillId="0" borderId="1" xfId="0" applyNumberFormat="1" applyFont="1" applyBorder="1"/>
    <xf numFmtId="2" fontId="0" fillId="0" borderId="1" xfId="0" applyNumberFormat="1" applyBorder="1"/>
    <xf numFmtId="0" fontId="0" fillId="0" borderId="0" xfId="0"/>
    <xf numFmtId="0" fontId="0" fillId="0" borderId="0" xfId="0"/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1" xfId="0" applyFill="1" applyBorder="1"/>
  </cellXfs>
  <cellStyles count="2">
    <cellStyle name="Navadno" xfId="0" builtinId="0"/>
    <cellStyle name="Navadno_SKLOP 2 - Godovič" xfId="1" xr:uid="{56648825-BCF6-4348-B0A5-B9FA3A2D1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0</xdr:row>
      <xdr:rowOff>1</xdr:rowOff>
    </xdr:from>
    <xdr:to>
      <xdr:col>8</xdr:col>
      <xdr:colOff>575541</xdr:colOff>
      <xdr:row>3</xdr:row>
      <xdr:rowOff>133351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4F7274C-8824-4D7B-9D61-A76980E17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1" y="1"/>
          <a:ext cx="118514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0</xdr:row>
      <xdr:rowOff>0</xdr:rowOff>
    </xdr:from>
    <xdr:to>
      <xdr:col>9</xdr:col>
      <xdr:colOff>6343</xdr:colOff>
      <xdr:row>3</xdr:row>
      <xdr:rowOff>161925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6E72F3F-5C3B-4BE8-9701-F48DC42E2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6" y="0"/>
          <a:ext cx="1225542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</xdr:rowOff>
    </xdr:from>
    <xdr:to>
      <xdr:col>8</xdr:col>
      <xdr:colOff>438150</xdr:colOff>
      <xdr:row>3</xdr:row>
      <xdr:rowOff>36181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AE7D75D-F9A4-454B-B200-1283FAFC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"/>
          <a:ext cx="1047750" cy="7410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542925</xdr:colOff>
      <xdr:row>3</xdr:row>
      <xdr:rowOff>110283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25B619B-1057-4E9A-A050-592B327BF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0"/>
          <a:ext cx="1152525" cy="8151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95251</xdr:colOff>
      <xdr:row>0</xdr:row>
      <xdr:rowOff>123825</xdr:rowOff>
    </xdr:from>
    <xdr:to>
      <xdr:col>7</xdr:col>
      <xdr:colOff>400051</xdr:colOff>
      <xdr:row>3</xdr:row>
      <xdr:rowOff>65692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D143E22-2142-4FE2-8D33-FA35A485E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1" y="123825"/>
          <a:ext cx="914400" cy="6467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95250</xdr:rowOff>
    </xdr:from>
    <xdr:to>
      <xdr:col>7</xdr:col>
      <xdr:colOff>571500</xdr:colOff>
      <xdr:row>3</xdr:row>
      <xdr:rowOff>37117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7B56382-AFE1-4CAA-A8F3-6CA4E64CB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95250"/>
          <a:ext cx="914400" cy="6467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304800</xdr:colOff>
      <xdr:row>2</xdr:row>
      <xdr:rowOff>208567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0748293-9A9A-4934-8F02-8F7AA4AC6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0"/>
          <a:ext cx="914400" cy="64671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590550</xdr:colOff>
      <xdr:row>0</xdr:row>
      <xdr:rowOff>104775</xdr:rowOff>
    </xdr:from>
    <xdr:to>
      <xdr:col>7</xdr:col>
      <xdr:colOff>285750</xdr:colOff>
      <xdr:row>3</xdr:row>
      <xdr:rowOff>46642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7C8967F-93BF-4767-86EC-A09783ACD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104775"/>
          <a:ext cx="914400" cy="64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077A-6A77-4FFC-97AE-01B92F5729D1}">
  <dimension ref="A1:C98"/>
  <sheetViews>
    <sheetView topLeftCell="A58" workbookViewId="0">
      <selection activeCell="A74" sqref="A74:C74"/>
    </sheetView>
  </sheetViews>
  <sheetFormatPr defaultRowHeight="15" x14ac:dyDescent="0.25"/>
  <cols>
    <col min="1" max="1" width="33.42578125" customWidth="1"/>
    <col min="2" max="3" width="22.85546875" bestFit="1" customWidth="1"/>
  </cols>
  <sheetData>
    <row r="1" spans="1:2" s="7" customFormat="1" ht="18.75" x14ac:dyDescent="0.3">
      <c r="A1" s="5" t="s">
        <v>88</v>
      </c>
    </row>
    <row r="2" spans="1:2" s="7" customFormat="1" ht="15.75" x14ac:dyDescent="0.25">
      <c r="A2" s="6"/>
    </row>
    <row r="3" spans="1:2" s="7" customFormat="1" ht="21" x14ac:dyDescent="0.35">
      <c r="A3" s="3" t="s">
        <v>345</v>
      </c>
    </row>
    <row r="4" spans="1:2" s="7" customFormat="1" ht="15.75" x14ac:dyDescent="0.25">
      <c r="A4" s="6"/>
    </row>
    <row r="5" spans="1:2" s="7" customFormat="1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8">
        <v>1181</v>
      </c>
      <c r="B8" s="8" t="s">
        <v>0</v>
      </c>
    </row>
    <row r="9" spans="1:2" x14ac:dyDescent="0.25">
      <c r="A9" s="8">
        <v>15301</v>
      </c>
      <c r="B9" s="8" t="s">
        <v>1</v>
      </c>
    </row>
    <row r="10" spans="1:2" x14ac:dyDescent="0.25">
      <c r="A10" s="8">
        <v>15331</v>
      </c>
      <c r="B10" s="8" t="s">
        <v>2</v>
      </c>
    </row>
    <row r="11" spans="1:2" x14ac:dyDescent="0.25">
      <c r="A11" s="8">
        <v>130051</v>
      </c>
      <c r="B11" s="8" t="s">
        <v>3</v>
      </c>
    </row>
    <row r="12" spans="1:2" x14ac:dyDescent="0.25">
      <c r="A12" s="8">
        <v>130052</v>
      </c>
      <c r="B12" s="8" t="s">
        <v>4</v>
      </c>
    </row>
    <row r="13" spans="1:2" x14ac:dyDescent="0.25">
      <c r="A13" s="8">
        <v>130053</v>
      </c>
      <c r="B13" s="8" t="s">
        <v>5</v>
      </c>
    </row>
    <row r="14" spans="1:2" x14ac:dyDescent="0.25">
      <c r="A14" s="8">
        <v>130054</v>
      </c>
      <c r="B14" s="8" t="s">
        <v>6</v>
      </c>
    </row>
    <row r="15" spans="1:2" x14ac:dyDescent="0.25">
      <c r="A15" s="8">
        <v>130071</v>
      </c>
      <c r="B15" s="8" t="s">
        <v>7</v>
      </c>
    </row>
    <row r="16" spans="1:2" x14ac:dyDescent="0.25">
      <c r="A16" s="8">
        <v>130072</v>
      </c>
      <c r="B16" s="8" t="s">
        <v>8</v>
      </c>
    </row>
    <row r="17" spans="1:2" x14ac:dyDescent="0.25">
      <c r="A17" s="8">
        <v>130091</v>
      </c>
      <c r="B17" s="8" t="s">
        <v>9</v>
      </c>
    </row>
    <row r="18" spans="1:2" x14ac:dyDescent="0.25">
      <c r="A18" s="8">
        <v>130092</v>
      </c>
      <c r="B18" s="8" t="s">
        <v>10</v>
      </c>
    </row>
    <row r="19" spans="1:2" x14ac:dyDescent="0.25">
      <c r="A19" s="8">
        <v>130093</v>
      </c>
      <c r="B19" s="8" t="s">
        <v>11</v>
      </c>
    </row>
    <row r="20" spans="1:2" x14ac:dyDescent="0.25">
      <c r="A20" s="8">
        <v>130101</v>
      </c>
      <c r="B20" s="8" t="s">
        <v>12</v>
      </c>
    </row>
    <row r="21" spans="1:2" x14ac:dyDescent="0.25">
      <c r="A21" s="8">
        <v>130111</v>
      </c>
      <c r="B21" s="8" t="s">
        <v>13</v>
      </c>
    </row>
    <row r="22" spans="1:2" x14ac:dyDescent="0.25">
      <c r="A22" s="8">
        <v>130121</v>
      </c>
      <c r="B22" s="8" t="s">
        <v>14</v>
      </c>
    </row>
    <row r="23" spans="1:2" x14ac:dyDescent="0.25">
      <c r="A23" s="8">
        <v>130122</v>
      </c>
      <c r="B23" s="8" t="s">
        <v>15</v>
      </c>
    </row>
    <row r="24" spans="1:2" x14ac:dyDescent="0.25">
      <c r="A24" s="8">
        <v>130131</v>
      </c>
      <c r="B24" s="8" t="s">
        <v>16</v>
      </c>
    </row>
    <row r="25" spans="1:2" x14ac:dyDescent="0.25">
      <c r="A25" s="8">
        <v>130132</v>
      </c>
      <c r="B25" s="8" t="s">
        <v>17</v>
      </c>
    </row>
    <row r="26" spans="1:2" x14ac:dyDescent="0.25">
      <c r="A26" s="8">
        <v>502631</v>
      </c>
      <c r="B26" s="8" t="s">
        <v>18</v>
      </c>
    </row>
    <row r="27" spans="1:2" x14ac:dyDescent="0.25">
      <c r="A27" s="8">
        <v>502641</v>
      </c>
      <c r="B27" s="8" t="s">
        <v>19</v>
      </c>
    </row>
    <row r="28" spans="1:2" x14ac:dyDescent="0.25">
      <c r="A28" s="8">
        <v>630121</v>
      </c>
      <c r="B28" s="8" t="s">
        <v>20</v>
      </c>
    </row>
    <row r="29" spans="1:2" x14ac:dyDescent="0.25">
      <c r="A29" s="8">
        <v>630122</v>
      </c>
      <c r="B29" s="8" t="s">
        <v>21</v>
      </c>
    </row>
    <row r="30" spans="1:2" x14ac:dyDescent="0.25">
      <c r="A30" s="8">
        <v>630131</v>
      </c>
      <c r="B30" s="8" t="s">
        <v>22</v>
      </c>
    </row>
    <row r="31" spans="1:2" x14ac:dyDescent="0.25">
      <c r="A31" s="8">
        <v>630231</v>
      </c>
      <c r="B31" s="8" t="s">
        <v>23</v>
      </c>
    </row>
    <row r="32" spans="1:2" x14ac:dyDescent="0.25">
      <c r="A32" s="8">
        <v>630251</v>
      </c>
      <c r="B32" s="8" t="s">
        <v>24</v>
      </c>
    </row>
    <row r="33" spans="1:2" x14ac:dyDescent="0.25">
      <c r="A33" s="8">
        <v>630261</v>
      </c>
      <c r="B33" s="8" t="s">
        <v>25</v>
      </c>
    </row>
    <row r="34" spans="1:2" x14ac:dyDescent="0.25">
      <c r="A34" s="8">
        <v>630291</v>
      </c>
      <c r="B34" s="8" t="s">
        <v>26</v>
      </c>
    </row>
    <row r="35" spans="1:2" x14ac:dyDescent="0.25">
      <c r="A35" s="8">
        <v>630301</v>
      </c>
      <c r="B35" s="8" t="s">
        <v>27</v>
      </c>
    </row>
    <row r="36" spans="1:2" x14ac:dyDescent="0.25">
      <c r="A36" s="8">
        <v>630302</v>
      </c>
      <c r="B36" s="8" t="s">
        <v>10</v>
      </c>
    </row>
    <row r="37" spans="1:2" x14ac:dyDescent="0.25">
      <c r="A37" s="8">
        <v>630311</v>
      </c>
      <c r="B37" s="8" t="s">
        <v>28</v>
      </c>
    </row>
    <row r="38" spans="1:2" x14ac:dyDescent="0.25">
      <c r="A38" s="8">
        <v>630312</v>
      </c>
      <c r="B38" s="8" t="s">
        <v>29</v>
      </c>
    </row>
    <row r="39" spans="1:2" x14ac:dyDescent="0.25">
      <c r="A39" s="8">
        <v>630331</v>
      </c>
      <c r="B39" s="8" t="s">
        <v>30</v>
      </c>
    </row>
    <row r="40" spans="1:2" x14ac:dyDescent="0.25">
      <c r="A40" s="8">
        <v>630332</v>
      </c>
      <c r="B40" s="8" t="s">
        <v>31</v>
      </c>
    </row>
    <row r="41" spans="1:2" x14ac:dyDescent="0.25">
      <c r="A41" s="8">
        <v>630333</v>
      </c>
      <c r="B41" s="8" t="s">
        <v>32</v>
      </c>
    </row>
    <row r="42" spans="1:2" x14ac:dyDescent="0.25">
      <c r="A42" s="8">
        <v>630341</v>
      </c>
      <c r="B42" s="8" t="s">
        <v>33</v>
      </c>
    </row>
    <row r="43" spans="1:2" x14ac:dyDescent="0.25">
      <c r="A43" s="8">
        <v>630351</v>
      </c>
      <c r="B43" s="8" t="s">
        <v>34</v>
      </c>
    </row>
    <row r="44" spans="1:2" x14ac:dyDescent="0.25">
      <c r="A44" s="8">
        <v>630361</v>
      </c>
      <c r="B44" s="8" t="s">
        <v>35</v>
      </c>
    </row>
    <row r="45" spans="1:2" x14ac:dyDescent="0.25">
      <c r="A45" s="8">
        <v>630362</v>
      </c>
      <c r="B45" s="8" t="s">
        <v>36</v>
      </c>
    </row>
    <row r="46" spans="1:2" x14ac:dyDescent="0.25">
      <c r="A46" s="8">
        <v>630371</v>
      </c>
      <c r="B46" s="8" t="s">
        <v>37</v>
      </c>
    </row>
    <row r="47" spans="1:2" x14ac:dyDescent="0.25">
      <c r="A47" s="8">
        <v>630621</v>
      </c>
      <c r="B47" s="8" t="s">
        <v>38</v>
      </c>
    </row>
    <row r="48" spans="1:2" x14ac:dyDescent="0.25">
      <c r="A48" s="8">
        <v>630711</v>
      </c>
      <c r="B48" s="8" t="s">
        <v>63</v>
      </c>
    </row>
    <row r="49" spans="1:2" x14ac:dyDescent="0.25">
      <c r="A49" s="8">
        <v>630731</v>
      </c>
      <c r="B49" s="8" t="s">
        <v>39</v>
      </c>
    </row>
    <row r="50" spans="1:2" x14ac:dyDescent="0.25">
      <c r="A50" s="8">
        <v>630732</v>
      </c>
      <c r="B50" s="8" t="s">
        <v>40</v>
      </c>
    </row>
    <row r="51" spans="1:2" x14ac:dyDescent="0.25">
      <c r="A51" s="8">
        <v>630741</v>
      </c>
      <c r="B51" s="8" t="s">
        <v>41</v>
      </c>
    </row>
    <row r="52" spans="1:2" x14ac:dyDescent="0.25">
      <c r="A52" s="8">
        <v>630742</v>
      </c>
      <c r="B52" s="8" t="s">
        <v>42</v>
      </c>
    </row>
    <row r="53" spans="1:2" x14ac:dyDescent="0.25">
      <c r="A53" s="8">
        <v>630751</v>
      </c>
      <c r="B53" s="8" t="s">
        <v>43</v>
      </c>
    </row>
    <row r="54" spans="1:2" x14ac:dyDescent="0.25">
      <c r="A54" s="8">
        <v>630761</v>
      </c>
      <c r="B54" s="8" t="s">
        <v>44</v>
      </c>
    </row>
    <row r="55" spans="1:2" x14ac:dyDescent="0.25">
      <c r="A55" s="8">
        <v>630781</v>
      </c>
      <c r="B55" s="8" t="s">
        <v>45</v>
      </c>
    </row>
    <row r="56" spans="1:2" x14ac:dyDescent="0.25">
      <c r="A56" s="8">
        <v>630782</v>
      </c>
      <c r="B56" s="8" t="s">
        <v>46</v>
      </c>
    </row>
    <row r="57" spans="1:2" x14ac:dyDescent="0.25">
      <c r="A57" s="8">
        <v>630791</v>
      </c>
      <c r="B57" s="8" t="s">
        <v>47</v>
      </c>
    </row>
    <row r="58" spans="1:2" x14ac:dyDescent="0.25">
      <c r="A58" s="8">
        <v>630981</v>
      </c>
      <c r="B58" s="8" t="s">
        <v>48</v>
      </c>
    </row>
    <row r="59" spans="1:2" x14ac:dyDescent="0.25">
      <c r="A59" s="8">
        <v>631901</v>
      </c>
      <c r="B59" s="8" t="s">
        <v>49</v>
      </c>
    </row>
    <row r="60" spans="1:2" x14ac:dyDescent="0.25">
      <c r="A60" s="8">
        <v>631902</v>
      </c>
      <c r="B60" s="8" t="s">
        <v>50</v>
      </c>
    </row>
    <row r="61" spans="1:2" x14ac:dyDescent="0.25">
      <c r="A61" s="8">
        <v>631911</v>
      </c>
      <c r="B61" s="8" t="s">
        <v>51</v>
      </c>
    </row>
    <row r="62" spans="1:2" x14ac:dyDescent="0.25">
      <c r="A62" s="8">
        <v>631912</v>
      </c>
      <c r="B62" s="8" t="s">
        <v>52</v>
      </c>
    </row>
    <row r="63" spans="1:2" x14ac:dyDescent="0.25">
      <c r="A63" s="8">
        <v>631913</v>
      </c>
      <c r="B63" s="8" t="s">
        <v>50</v>
      </c>
    </row>
    <row r="64" spans="1:2" x14ac:dyDescent="0.25">
      <c r="A64" s="8">
        <v>631921</v>
      </c>
      <c r="B64" s="8" t="s">
        <v>53</v>
      </c>
    </row>
    <row r="65" spans="1:3" x14ac:dyDescent="0.25">
      <c r="A65" s="8">
        <v>631931</v>
      </c>
      <c r="B65" s="8" t="s">
        <v>54</v>
      </c>
    </row>
    <row r="66" spans="1:3" x14ac:dyDescent="0.25">
      <c r="A66" s="8">
        <v>631932</v>
      </c>
      <c r="B66" s="8" t="s">
        <v>55</v>
      </c>
    </row>
    <row r="67" spans="1:3" x14ac:dyDescent="0.25">
      <c r="A67" s="8">
        <v>631933</v>
      </c>
      <c r="B67" s="8" t="s">
        <v>56</v>
      </c>
    </row>
    <row r="68" spans="1:3" x14ac:dyDescent="0.25">
      <c r="A68" s="8">
        <v>631934</v>
      </c>
      <c r="B68" s="8" t="s">
        <v>57</v>
      </c>
    </row>
    <row r="69" spans="1:3" x14ac:dyDescent="0.25">
      <c r="A69" s="8">
        <v>631941</v>
      </c>
      <c r="B69" s="8" t="s">
        <v>58</v>
      </c>
    </row>
    <row r="70" spans="1:3" x14ac:dyDescent="0.25">
      <c r="A70" s="8">
        <v>631951</v>
      </c>
      <c r="B70" s="8" t="s">
        <v>59</v>
      </c>
    </row>
    <row r="71" spans="1:3" x14ac:dyDescent="0.25">
      <c r="A71" s="8">
        <v>631961</v>
      </c>
      <c r="B71" s="8" t="s">
        <v>60</v>
      </c>
    </row>
    <row r="72" spans="1:3" s="19" customFormat="1" x14ac:dyDescent="0.25">
      <c r="A72" s="8"/>
      <c r="B72" s="1" t="s">
        <v>442</v>
      </c>
    </row>
    <row r="74" spans="1:3" ht="15.75" x14ac:dyDescent="0.25">
      <c r="A74" s="20" t="s">
        <v>64</v>
      </c>
      <c r="B74" s="20"/>
      <c r="C74" s="20"/>
    </row>
    <row r="76" spans="1:3" ht="15.75" x14ac:dyDescent="0.25">
      <c r="A76" s="6" t="s">
        <v>339</v>
      </c>
    </row>
    <row r="78" spans="1:3" x14ac:dyDescent="0.25">
      <c r="A78" s="2" t="s">
        <v>396</v>
      </c>
      <c r="B78" s="2" t="s">
        <v>397</v>
      </c>
    </row>
    <row r="79" spans="1:3" x14ac:dyDescent="0.25">
      <c r="A79" s="1" t="s">
        <v>395</v>
      </c>
      <c r="B79" s="11">
        <v>1488.145622</v>
      </c>
    </row>
    <row r="80" spans="1:3" x14ac:dyDescent="0.25">
      <c r="A80" s="9" t="s">
        <v>342</v>
      </c>
      <c r="B80" s="10">
        <f>SUM(B68:B79)</f>
        <v>1488.145622</v>
      </c>
    </row>
    <row r="82" spans="1:2" ht="15.75" x14ac:dyDescent="0.25">
      <c r="A82" s="6" t="s">
        <v>443</v>
      </c>
    </row>
    <row r="84" spans="1:2" x14ac:dyDescent="0.25">
      <c r="A84" s="2" t="s">
        <v>340</v>
      </c>
      <c r="B84" s="2" t="s">
        <v>341</v>
      </c>
    </row>
    <row r="85" spans="1:2" x14ac:dyDescent="0.25">
      <c r="A85" s="1" t="s">
        <v>356</v>
      </c>
      <c r="B85" s="1">
        <v>438.22300000000001</v>
      </c>
    </row>
    <row r="86" spans="1:2" x14ac:dyDescent="0.25">
      <c r="A86" s="1" t="s">
        <v>357</v>
      </c>
      <c r="B86" s="1">
        <v>1864.28</v>
      </c>
    </row>
    <row r="87" spans="1:2" x14ac:dyDescent="0.25">
      <c r="A87" s="1" t="s">
        <v>358</v>
      </c>
      <c r="B87" s="1">
        <v>89.367999999999995</v>
      </c>
    </row>
    <row r="88" spans="1:2" x14ac:dyDescent="0.25">
      <c r="A88" s="1" t="s">
        <v>359</v>
      </c>
      <c r="B88" s="1">
        <v>582.11400000000003</v>
      </c>
    </row>
    <row r="89" spans="1:2" x14ac:dyDescent="0.25">
      <c r="A89" s="1" t="s">
        <v>360</v>
      </c>
      <c r="B89" s="1">
        <v>168.38300000000001</v>
      </c>
    </row>
    <row r="90" spans="1:2" x14ac:dyDescent="0.25">
      <c r="A90" s="1" t="s">
        <v>361</v>
      </c>
      <c r="B90" s="1">
        <v>128.33000000000001</v>
      </c>
    </row>
    <row r="91" spans="1:2" x14ac:dyDescent="0.25">
      <c r="A91" s="1" t="s">
        <v>362</v>
      </c>
      <c r="B91" s="1">
        <v>805.625</v>
      </c>
    </row>
    <row r="92" spans="1:2" x14ac:dyDescent="0.25">
      <c r="A92" s="1" t="s">
        <v>363</v>
      </c>
      <c r="B92" s="1">
        <v>119.66200000000001</v>
      </c>
    </row>
    <row r="93" spans="1:2" x14ac:dyDescent="0.25">
      <c r="A93" s="1" t="s">
        <v>364</v>
      </c>
      <c r="B93" s="1">
        <v>70.632000000000005</v>
      </c>
    </row>
    <row r="94" spans="1:2" x14ac:dyDescent="0.25">
      <c r="A94" s="1" t="s">
        <v>346</v>
      </c>
      <c r="B94" s="1">
        <v>158.65700000000001</v>
      </c>
    </row>
    <row r="95" spans="1:2" x14ac:dyDescent="0.25">
      <c r="A95" s="1" t="s">
        <v>365</v>
      </c>
      <c r="B95" s="1">
        <v>399.81900000000002</v>
      </c>
    </row>
    <row r="96" spans="1:2" x14ac:dyDescent="0.25">
      <c r="A96" s="9" t="s">
        <v>342</v>
      </c>
      <c r="B96" s="10">
        <f>SUM(B85:B95)</f>
        <v>4825.0929999999998</v>
      </c>
    </row>
    <row r="98" spans="1:1" ht="15.75" x14ac:dyDescent="0.25">
      <c r="A98" s="6" t="s">
        <v>389</v>
      </c>
    </row>
  </sheetData>
  <mergeCells count="1">
    <mergeCell ref="A74:C7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0CA1-DE2D-48BF-9EF1-1E5829419666}">
  <dimension ref="A1:D66"/>
  <sheetViews>
    <sheetView topLeftCell="A25" workbookViewId="0">
      <selection activeCell="A39" sqref="A39"/>
    </sheetView>
  </sheetViews>
  <sheetFormatPr defaultRowHeight="15" x14ac:dyDescent="0.25"/>
  <cols>
    <col min="1" max="1" width="34.42578125" customWidth="1"/>
    <col min="2" max="2" width="23.7109375" bestFit="1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347</v>
      </c>
    </row>
    <row r="4" spans="1:2" ht="15.75" x14ac:dyDescent="0.25">
      <c r="A4" s="6"/>
    </row>
    <row r="5" spans="1:2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8">
        <v>15201</v>
      </c>
      <c r="B8" s="1" t="s">
        <v>65</v>
      </c>
    </row>
    <row r="9" spans="1:2" x14ac:dyDescent="0.25">
      <c r="A9" s="8">
        <v>15411</v>
      </c>
      <c r="B9" s="1" t="s">
        <v>66</v>
      </c>
    </row>
    <row r="10" spans="1:2" x14ac:dyDescent="0.25">
      <c r="A10" s="8">
        <v>15419</v>
      </c>
      <c r="B10" s="1" t="s">
        <v>67</v>
      </c>
    </row>
    <row r="11" spans="1:2" x14ac:dyDescent="0.25">
      <c r="A11" s="8">
        <v>130014</v>
      </c>
      <c r="B11" s="1" t="s">
        <v>68</v>
      </c>
    </row>
    <row r="12" spans="1:2" x14ac:dyDescent="0.25">
      <c r="A12" s="8">
        <v>630631</v>
      </c>
      <c r="B12" s="1" t="s">
        <v>69</v>
      </c>
    </row>
    <row r="13" spans="1:2" x14ac:dyDescent="0.25">
      <c r="A13" s="8">
        <v>630641</v>
      </c>
      <c r="B13" s="1" t="s">
        <v>70</v>
      </c>
    </row>
    <row r="14" spans="1:2" x14ac:dyDescent="0.25">
      <c r="A14" s="8">
        <v>630651</v>
      </c>
      <c r="B14" s="1" t="s">
        <v>71</v>
      </c>
    </row>
    <row r="15" spans="1:2" x14ac:dyDescent="0.25">
      <c r="A15" s="8">
        <v>630661</v>
      </c>
      <c r="B15" s="1" t="s">
        <v>72</v>
      </c>
    </row>
    <row r="16" spans="1:2" x14ac:dyDescent="0.25">
      <c r="A16" s="8">
        <v>630671</v>
      </c>
      <c r="B16" s="1" t="s">
        <v>73</v>
      </c>
    </row>
    <row r="17" spans="1:2" x14ac:dyDescent="0.25">
      <c r="A17" s="8">
        <v>630681</v>
      </c>
      <c r="B17" s="1" t="s">
        <v>74</v>
      </c>
    </row>
    <row r="18" spans="1:2" x14ac:dyDescent="0.25">
      <c r="A18" s="8">
        <v>630691</v>
      </c>
      <c r="B18" s="1" t="s">
        <v>75</v>
      </c>
    </row>
    <row r="19" spans="1:2" x14ac:dyDescent="0.25">
      <c r="A19" s="8">
        <v>630701</v>
      </c>
      <c r="B19" s="1" t="s">
        <v>76</v>
      </c>
    </row>
    <row r="20" spans="1:2" x14ac:dyDescent="0.25">
      <c r="A20" s="8">
        <v>630771</v>
      </c>
      <c r="B20" s="1" t="s">
        <v>77</v>
      </c>
    </row>
    <row r="21" spans="1:2" x14ac:dyDescent="0.25">
      <c r="A21" s="8">
        <v>630772</v>
      </c>
      <c r="B21" s="1" t="s">
        <v>78</v>
      </c>
    </row>
    <row r="22" spans="1:2" x14ac:dyDescent="0.25">
      <c r="A22" s="8">
        <v>631801</v>
      </c>
      <c r="B22" s="1" t="s">
        <v>79</v>
      </c>
    </row>
    <row r="23" spans="1:2" x14ac:dyDescent="0.25">
      <c r="A23" s="8">
        <v>631802</v>
      </c>
      <c r="B23" s="1" t="s">
        <v>80</v>
      </c>
    </row>
    <row r="24" spans="1:2" x14ac:dyDescent="0.25">
      <c r="A24" s="8">
        <v>631803</v>
      </c>
      <c r="B24" s="1" t="s">
        <v>81</v>
      </c>
    </row>
    <row r="25" spans="1:2" x14ac:dyDescent="0.25">
      <c r="A25" s="8">
        <v>631805</v>
      </c>
      <c r="B25" s="1" t="s">
        <v>82</v>
      </c>
    </row>
    <row r="26" spans="1:2" x14ac:dyDescent="0.25">
      <c r="A26" s="8">
        <v>631811</v>
      </c>
      <c r="B26" s="1" t="s">
        <v>83</v>
      </c>
    </row>
    <row r="27" spans="1:2" x14ac:dyDescent="0.25">
      <c r="A27" s="8">
        <v>631812</v>
      </c>
      <c r="B27" s="1" t="s">
        <v>84</v>
      </c>
    </row>
    <row r="28" spans="1:2" x14ac:dyDescent="0.25">
      <c r="A28" s="8">
        <v>631821</v>
      </c>
      <c r="B28" s="1" t="s">
        <v>85</v>
      </c>
    </row>
    <row r="29" spans="1:2" x14ac:dyDescent="0.25">
      <c r="A29" s="8">
        <v>631831</v>
      </c>
      <c r="B29" s="1" t="s">
        <v>86</v>
      </c>
    </row>
    <row r="30" spans="1:2" x14ac:dyDescent="0.25">
      <c r="A30" s="8">
        <v>631841</v>
      </c>
      <c r="B30" s="1" t="s">
        <v>87</v>
      </c>
    </row>
    <row r="31" spans="1:2" s="19" customFormat="1" x14ac:dyDescent="0.25">
      <c r="A31" s="8"/>
      <c r="B31" s="1" t="s">
        <v>445</v>
      </c>
    </row>
    <row r="32" spans="1:2" s="19" customFormat="1" x14ac:dyDescent="0.25">
      <c r="A32" s="8"/>
      <c r="B32" s="1" t="s">
        <v>444</v>
      </c>
    </row>
    <row r="33" spans="1:3" s="19" customFormat="1" x14ac:dyDescent="0.25">
      <c r="A33" s="8"/>
      <c r="B33" s="1" t="s">
        <v>446</v>
      </c>
    </row>
    <row r="34" spans="1:3" s="19" customFormat="1" x14ac:dyDescent="0.25">
      <c r="A34" s="8"/>
      <c r="B34" s="1" t="s">
        <v>447</v>
      </c>
    </row>
    <row r="35" spans="1:3" s="19" customFormat="1" x14ac:dyDescent="0.25">
      <c r="A35" s="8"/>
      <c r="B35" s="22" t="s">
        <v>451</v>
      </c>
    </row>
    <row r="36" spans="1:3" s="19" customFormat="1" x14ac:dyDescent="0.25">
      <c r="A36" s="21"/>
      <c r="B36" s="4"/>
    </row>
    <row r="38" spans="1:3" ht="15.75" x14ac:dyDescent="0.25">
      <c r="A38" s="20" t="s">
        <v>459</v>
      </c>
      <c r="B38" s="20"/>
      <c r="C38" s="20"/>
    </row>
    <row r="40" spans="1:3" ht="15.75" x14ac:dyDescent="0.25">
      <c r="A40" s="6" t="s">
        <v>339</v>
      </c>
    </row>
    <row r="42" spans="1:3" x14ac:dyDescent="0.25">
      <c r="A42" s="2" t="s">
        <v>396</v>
      </c>
      <c r="B42" s="2" t="s">
        <v>397</v>
      </c>
    </row>
    <row r="43" spans="1:3" x14ac:dyDescent="0.25">
      <c r="A43" s="1" t="s">
        <v>398</v>
      </c>
      <c r="B43" s="11">
        <v>1001.573701</v>
      </c>
    </row>
    <row r="44" spans="1:3" x14ac:dyDescent="0.25">
      <c r="A44" s="1" t="s">
        <v>399</v>
      </c>
      <c r="B44" s="11">
        <v>1757.0668700000001</v>
      </c>
    </row>
    <row r="45" spans="1:3" x14ac:dyDescent="0.25">
      <c r="A45" s="1" t="s">
        <v>76</v>
      </c>
      <c r="B45" s="11">
        <v>388.94074999999998</v>
      </c>
    </row>
    <row r="46" spans="1:3" x14ac:dyDescent="0.25">
      <c r="A46" s="1" t="s">
        <v>75</v>
      </c>
      <c r="B46" s="11">
        <v>529.52740200000005</v>
      </c>
    </row>
    <row r="47" spans="1:3" ht="15.75" x14ac:dyDescent="0.25">
      <c r="A47" s="15" t="s">
        <v>342</v>
      </c>
      <c r="B47" s="16">
        <f>SUM(B43:B46)</f>
        <v>3677.1087229999998</v>
      </c>
    </row>
    <row r="49" spans="1:4" ht="29.25" customHeight="1" x14ac:dyDescent="0.25">
      <c r="A49" s="6" t="s">
        <v>443</v>
      </c>
    </row>
    <row r="51" spans="1:4" x14ac:dyDescent="0.25">
      <c r="A51" s="2" t="s">
        <v>340</v>
      </c>
      <c r="B51" s="12" t="s">
        <v>341</v>
      </c>
      <c r="C51" s="14"/>
    </row>
    <row r="52" spans="1:4" x14ac:dyDescent="0.25">
      <c r="A52" s="1" t="s">
        <v>370</v>
      </c>
      <c r="B52" s="13">
        <v>854.82899999999995</v>
      </c>
      <c r="C52" s="14"/>
    </row>
    <row r="53" spans="1:4" x14ac:dyDescent="0.25">
      <c r="A53" s="1" t="s">
        <v>371</v>
      </c>
      <c r="B53" s="13">
        <v>560.18499999999995</v>
      </c>
      <c r="C53" s="14"/>
    </row>
    <row r="54" spans="1:4" x14ac:dyDescent="0.25">
      <c r="A54" s="1" t="s">
        <v>372</v>
      </c>
      <c r="B54" s="13">
        <v>341.74900000000002</v>
      </c>
      <c r="C54" s="14"/>
    </row>
    <row r="55" spans="1:4" x14ac:dyDescent="0.25">
      <c r="A55" s="1" t="s">
        <v>373</v>
      </c>
      <c r="B55" s="13">
        <v>408.846</v>
      </c>
      <c r="C55" s="14"/>
    </row>
    <row r="56" spans="1:4" x14ac:dyDescent="0.25">
      <c r="A56" s="1" t="s">
        <v>374</v>
      </c>
      <c r="B56" s="13">
        <v>159.86799999999999</v>
      </c>
      <c r="C56" s="14"/>
    </row>
    <row r="57" spans="1:4" ht="15.75" x14ac:dyDescent="0.25">
      <c r="A57" s="15" t="s">
        <v>342</v>
      </c>
      <c r="B57" s="16">
        <f>SUM(B52:B56)</f>
        <v>2325.4769999999999</v>
      </c>
    </row>
    <row r="59" spans="1:4" ht="15.75" x14ac:dyDescent="0.25">
      <c r="A59" s="6" t="s">
        <v>390</v>
      </c>
    </row>
    <row r="61" spans="1:4" ht="15.75" x14ac:dyDescent="0.25">
      <c r="A61" s="6"/>
      <c r="D61" s="4"/>
    </row>
    <row r="62" spans="1:4" x14ac:dyDescent="0.25">
      <c r="D62" s="4"/>
    </row>
    <row r="63" spans="1:4" x14ac:dyDescent="0.25">
      <c r="D63" s="4"/>
    </row>
    <row r="64" spans="1:4" x14ac:dyDescent="0.25">
      <c r="D64" s="4"/>
    </row>
    <row r="65" spans="4:4" x14ac:dyDescent="0.25">
      <c r="D65" s="4"/>
    </row>
    <row r="66" spans="4:4" x14ac:dyDescent="0.25">
      <c r="D66" s="4"/>
    </row>
  </sheetData>
  <mergeCells count="1">
    <mergeCell ref="A38:C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4F4B-9A0D-4F72-9511-375B63268357}">
  <dimension ref="A1:C35"/>
  <sheetViews>
    <sheetView topLeftCell="A7" workbookViewId="0">
      <selection activeCell="A26" sqref="A26"/>
    </sheetView>
  </sheetViews>
  <sheetFormatPr defaultRowHeight="15" x14ac:dyDescent="0.25"/>
  <cols>
    <col min="1" max="1" width="28.5703125" customWidth="1"/>
    <col min="2" max="2" width="23.7109375" bestFit="1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349</v>
      </c>
    </row>
    <row r="4" spans="1:2" ht="15.75" x14ac:dyDescent="0.25">
      <c r="A4" s="6"/>
    </row>
    <row r="5" spans="1:2" ht="15.75" x14ac:dyDescent="0.25">
      <c r="A5" s="6" t="s">
        <v>338</v>
      </c>
    </row>
    <row r="6" spans="1:2" ht="21" x14ac:dyDescent="0.35">
      <c r="A6" s="3"/>
    </row>
    <row r="8" spans="1:2" x14ac:dyDescent="0.25">
      <c r="A8" s="2" t="s">
        <v>61</v>
      </c>
      <c r="B8" s="2" t="s">
        <v>62</v>
      </c>
    </row>
    <row r="9" spans="1:2" x14ac:dyDescent="0.25">
      <c r="A9" s="1">
        <v>130141</v>
      </c>
      <c r="B9" s="1" t="s">
        <v>89</v>
      </c>
    </row>
    <row r="10" spans="1:2" x14ac:dyDescent="0.25">
      <c r="A10" s="1">
        <v>130161</v>
      </c>
      <c r="B10" s="1" t="s">
        <v>90</v>
      </c>
    </row>
    <row r="11" spans="1:2" x14ac:dyDescent="0.25">
      <c r="A11" s="1">
        <v>130162</v>
      </c>
      <c r="B11" s="1" t="s">
        <v>91</v>
      </c>
    </row>
    <row r="12" spans="1:2" x14ac:dyDescent="0.25">
      <c r="A12" s="1">
        <v>630841</v>
      </c>
      <c r="B12" s="1" t="s">
        <v>92</v>
      </c>
    </row>
    <row r="13" spans="1:2" x14ac:dyDescent="0.25">
      <c r="A13" s="1">
        <v>630851</v>
      </c>
      <c r="B13" s="1" t="s">
        <v>93</v>
      </c>
    </row>
    <row r="14" spans="1:2" x14ac:dyDescent="0.25">
      <c r="A14" s="1">
        <v>630861</v>
      </c>
      <c r="B14" s="1" t="s">
        <v>94</v>
      </c>
    </row>
    <row r="15" spans="1:2" x14ac:dyDescent="0.25">
      <c r="A15" s="1">
        <v>630871</v>
      </c>
      <c r="B15" s="1" t="s">
        <v>95</v>
      </c>
    </row>
    <row r="16" spans="1:2" x14ac:dyDescent="0.25">
      <c r="A16" s="1">
        <v>630881</v>
      </c>
      <c r="B16" s="1" t="s">
        <v>96</v>
      </c>
    </row>
    <row r="17" spans="1:3" x14ac:dyDescent="0.25">
      <c r="A17" s="1">
        <v>630891</v>
      </c>
      <c r="B17" s="1" t="s">
        <v>97</v>
      </c>
    </row>
    <row r="19" spans="1:3" ht="15.75" x14ac:dyDescent="0.25">
      <c r="A19" s="20" t="s">
        <v>98</v>
      </c>
      <c r="B19" s="20"/>
      <c r="C19" s="20"/>
    </row>
    <row r="21" spans="1:3" ht="15.75" x14ac:dyDescent="0.25">
      <c r="A21" s="6" t="s">
        <v>339</v>
      </c>
    </row>
    <row r="22" spans="1:3" x14ac:dyDescent="0.25">
      <c r="A22" t="s">
        <v>400</v>
      </c>
    </row>
    <row r="25" spans="1:3" ht="15.75" x14ac:dyDescent="0.25">
      <c r="A25" s="6" t="s">
        <v>443</v>
      </c>
    </row>
    <row r="27" spans="1:3" x14ac:dyDescent="0.25">
      <c r="A27" s="2" t="s">
        <v>340</v>
      </c>
      <c r="B27" s="12" t="s">
        <v>341</v>
      </c>
    </row>
    <row r="28" spans="1:3" x14ac:dyDescent="0.25">
      <c r="A28" s="1" t="s">
        <v>367</v>
      </c>
      <c r="B28" s="11">
        <v>829.38699999999994</v>
      </c>
    </row>
    <row r="29" spans="1:3" x14ac:dyDescent="0.25">
      <c r="A29" s="1" t="s">
        <v>368</v>
      </c>
      <c r="B29" s="11">
        <v>140.62</v>
      </c>
    </row>
    <row r="30" spans="1:3" x14ac:dyDescent="0.25">
      <c r="A30" s="1" t="s">
        <v>369</v>
      </c>
      <c r="B30" s="11">
        <v>204.70599999999999</v>
      </c>
    </row>
    <row r="31" spans="1:3" ht="15.75" x14ac:dyDescent="0.25">
      <c r="A31" s="15" t="s">
        <v>342</v>
      </c>
      <c r="B31" s="16">
        <f>SUM(B28:B30)</f>
        <v>1174.713</v>
      </c>
    </row>
    <row r="33" spans="1:1" ht="15.75" x14ac:dyDescent="0.25">
      <c r="A33" s="6" t="s">
        <v>391</v>
      </c>
    </row>
    <row r="35" spans="1:1" ht="15.75" x14ac:dyDescent="0.25">
      <c r="A35" s="6"/>
    </row>
  </sheetData>
  <mergeCells count="1">
    <mergeCell ref="A19:C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3D6F-4BA2-40DA-86A6-63A4A6E25342}">
  <dimension ref="A1:C56"/>
  <sheetViews>
    <sheetView topLeftCell="A25" workbookViewId="0">
      <selection activeCell="A49" sqref="A49"/>
    </sheetView>
  </sheetViews>
  <sheetFormatPr defaultRowHeight="15" x14ac:dyDescent="0.25"/>
  <cols>
    <col min="1" max="1" width="27.140625" customWidth="1"/>
    <col min="2" max="2" width="27.85546875" bestFit="1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350</v>
      </c>
    </row>
    <row r="4" spans="1:2" ht="15.75" x14ac:dyDescent="0.25">
      <c r="A4" s="6"/>
    </row>
    <row r="5" spans="1:2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8">
        <v>15127</v>
      </c>
      <c r="B8" s="1" t="s">
        <v>123</v>
      </c>
    </row>
    <row r="9" spans="1:2" x14ac:dyDescent="0.25">
      <c r="A9" s="8">
        <v>15134</v>
      </c>
      <c r="B9" s="1" t="s">
        <v>124</v>
      </c>
    </row>
    <row r="10" spans="1:2" x14ac:dyDescent="0.25">
      <c r="A10" s="8">
        <v>130012</v>
      </c>
      <c r="B10" s="1" t="s">
        <v>99</v>
      </c>
    </row>
    <row r="11" spans="1:2" x14ac:dyDescent="0.25">
      <c r="A11" s="8">
        <v>130013</v>
      </c>
      <c r="B11" s="1" t="s">
        <v>100</v>
      </c>
    </row>
    <row r="12" spans="1:2" x14ac:dyDescent="0.25">
      <c r="A12" s="8">
        <v>130014</v>
      </c>
      <c r="B12" s="1" t="s">
        <v>68</v>
      </c>
    </row>
    <row r="13" spans="1:2" x14ac:dyDescent="0.25">
      <c r="A13" s="8">
        <v>130041</v>
      </c>
      <c r="B13" s="1" t="s">
        <v>101</v>
      </c>
    </row>
    <row r="14" spans="1:2" x14ac:dyDescent="0.25">
      <c r="A14" s="8">
        <v>130151</v>
      </c>
      <c r="B14" s="1" t="s">
        <v>102</v>
      </c>
    </row>
    <row r="15" spans="1:2" x14ac:dyDescent="0.25">
      <c r="A15" s="8">
        <v>130152</v>
      </c>
      <c r="B15" s="1" t="s">
        <v>103</v>
      </c>
    </row>
    <row r="16" spans="1:2" x14ac:dyDescent="0.25">
      <c r="A16" s="8">
        <v>130171</v>
      </c>
      <c r="B16" s="1" t="s">
        <v>104</v>
      </c>
    </row>
    <row r="17" spans="1:2" x14ac:dyDescent="0.25">
      <c r="A17" s="8">
        <v>630011</v>
      </c>
      <c r="B17" s="1" t="s">
        <v>105</v>
      </c>
    </row>
    <row r="18" spans="1:2" x14ac:dyDescent="0.25">
      <c r="A18" s="8">
        <v>630012</v>
      </c>
      <c r="B18" s="1" t="s">
        <v>106</v>
      </c>
    </row>
    <row r="19" spans="1:2" x14ac:dyDescent="0.25">
      <c r="A19" s="8">
        <v>630021</v>
      </c>
      <c r="B19" s="1" t="s">
        <v>107</v>
      </c>
    </row>
    <row r="20" spans="1:2" x14ac:dyDescent="0.25">
      <c r="A20" s="8">
        <v>630031</v>
      </c>
      <c r="B20" s="1" t="s">
        <v>108</v>
      </c>
    </row>
    <row r="21" spans="1:2" x14ac:dyDescent="0.25">
      <c r="A21" s="8">
        <v>630041</v>
      </c>
      <c r="B21" s="1" t="s">
        <v>109</v>
      </c>
    </row>
    <row r="22" spans="1:2" x14ac:dyDescent="0.25">
      <c r="A22" s="8">
        <v>630042</v>
      </c>
      <c r="B22" s="1" t="s">
        <v>110</v>
      </c>
    </row>
    <row r="23" spans="1:2" x14ac:dyDescent="0.25">
      <c r="A23" s="8">
        <v>630381</v>
      </c>
      <c r="B23" s="1" t="s">
        <v>111</v>
      </c>
    </row>
    <row r="24" spans="1:2" x14ac:dyDescent="0.25">
      <c r="A24" s="8">
        <v>630391</v>
      </c>
      <c r="B24" s="1" t="s">
        <v>112</v>
      </c>
    </row>
    <row r="25" spans="1:2" x14ac:dyDescent="0.25">
      <c r="A25" s="8">
        <v>630392</v>
      </c>
      <c r="B25" s="1" t="s">
        <v>113</v>
      </c>
    </row>
    <row r="26" spans="1:2" x14ac:dyDescent="0.25">
      <c r="A26" s="8">
        <v>630401</v>
      </c>
      <c r="B26" s="1" t="s">
        <v>114</v>
      </c>
    </row>
    <row r="27" spans="1:2" x14ac:dyDescent="0.25">
      <c r="A27" s="8">
        <v>630411</v>
      </c>
      <c r="B27" s="1" t="s">
        <v>115</v>
      </c>
    </row>
    <row r="28" spans="1:2" x14ac:dyDescent="0.25">
      <c r="A28" s="8">
        <v>630672</v>
      </c>
      <c r="B28" s="1" t="s">
        <v>116</v>
      </c>
    </row>
    <row r="29" spans="1:2" x14ac:dyDescent="0.25">
      <c r="A29" s="8">
        <v>630831</v>
      </c>
      <c r="B29" s="1" t="s">
        <v>117</v>
      </c>
    </row>
    <row r="30" spans="1:2" x14ac:dyDescent="0.25">
      <c r="A30" s="8">
        <v>630832</v>
      </c>
      <c r="B30" s="1" t="s">
        <v>118</v>
      </c>
    </row>
    <row r="31" spans="1:2" x14ac:dyDescent="0.25">
      <c r="A31" s="8">
        <v>630911</v>
      </c>
      <c r="B31" s="1" t="s">
        <v>119</v>
      </c>
    </row>
    <row r="32" spans="1:2" x14ac:dyDescent="0.25">
      <c r="A32" s="8">
        <v>630912</v>
      </c>
      <c r="B32" s="1" t="s">
        <v>120</v>
      </c>
    </row>
    <row r="33" spans="1:3" x14ac:dyDescent="0.25">
      <c r="A33" s="8">
        <v>630913</v>
      </c>
      <c r="B33" s="1" t="s">
        <v>121</v>
      </c>
    </row>
    <row r="34" spans="1:3" x14ac:dyDescent="0.25">
      <c r="A34" s="8">
        <v>632031</v>
      </c>
      <c r="B34" s="1" t="s">
        <v>122</v>
      </c>
    </row>
    <row r="36" spans="1:3" ht="15.75" x14ac:dyDescent="0.25">
      <c r="A36" s="20" t="s">
        <v>125</v>
      </c>
      <c r="B36" s="20"/>
      <c r="C36" s="20"/>
    </row>
    <row r="38" spans="1:3" ht="15.75" x14ac:dyDescent="0.25">
      <c r="A38" s="6" t="s">
        <v>339</v>
      </c>
    </row>
    <row r="40" spans="1:3" x14ac:dyDescent="0.25">
      <c r="A40" s="2" t="s">
        <v>396</v>
      </c>
      <c r="B40" s="2" t="s">
        <v>397</v>
      </c>
    </row>
    <row r="41" spans="1:3" x14ac:dyDescent="0.25">
      <c r="A41" s="1" t="s">
        <v>121</v>
      </c>
      <c r="B41" s="11">
        <v>195.94409400000001</v>
      </c>
    </row>
    <row r="42" spans="1:3" x14ac:dyDescent="0.25">
      <c r="A42" s="1" t="s">
        <v>401</v>
      </c>
      <c r="B42" s="11">
        <v>2450.351748</v>
      </c>
    </row>
    <row r="43" spans="1:3" x14ac:dyDescent="0.25">
      <c r="A43" s="1" t="s">
        <v>402</v>
      </c>
      <c r="B43" s="11">
        <v>165.51419300000001</v>
      </c>
    </row>
    <row r="44" spans="1:3" x14ac:dyDescent="0.25">
      <c r="A44" s="1" t="s">
        <v>403</v>
      </c>
      <c r="B44" s="11">
        <v>2626.7533319999998</v>
      </c>
    </row>
    <row r="45" spans="1:3" x14ac:dyDescent="0.25">
      <c r="A45" s="1" t="s">
        <v>116</v>
      </c>
      <c r="B45" s="11">
        <v>378.53512499999999</v>
      </c>
    </row>
    <row r="46" spans="1:3" ht="15.75" x14ac:dyDescent="0.25">
      <c r="A46" s="15" t="s">
        <v>342</v>
      </c>
      <c r="B46" s="16">
        <f>SUM(B41:B45)</f>
        <v>5817.0984920000001</v>
      </c>
    </row>
    <row r="48" spans="1:3" ht="15.75" x14ac:dyDescent="0.25">
      <c r="A48" s="6" t="s">
        <v>443</v>
      </c>
    </row>
    <row r="50" spans="1:2" x14ac:dyDescent="0.25">
      <c r="A50" s="2" t="s">
        <v>340</v>
      </c>
      <c r="B50" s="12" t="s">
        <v>341</v>
      </c>
    </row>
    <row r="51" spans="1:2" x14ac:dyDescent="0.25">
      <c r="A51" s="1" t="s">
        <v>366</v>
      </c>
      <c r="B51" s="11">
        <v>661.68200000000002</v>
      </c>
    </row>
    <row r="52" spans="1:2" ht="15.75" x14ac:dyDescent="0.25">
      <c r="A52" s="15" t="s">
        <v>342</v>
      </c>
      <c r="B52" s="16">
        <f>SUM(B51:B51)</f>
        <v>661.68200000000002</v>
      </c>
    </row>
    <row r="54" spans="1:2" ht="15.75" x14ac:dyDescent="0.25">
      <c r="A54" s="6" t="s">
        <v>348</v>
      </c>
    </row>
    <row r="56" spans="1:2" ht="15.75" x14ac:dyDescent="0.25">
      <c r="A56" s="6"/>
    </row>
  </sheetData>
  <mergeCells count="1">
    <mergeCell ref="A36:C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BCDB-36CB-4364-9228-AAEC8513B063}">
  <dimension ref="A1:C71"/>
  <sheetViews>
    <sheetView topLeftCell="A40" workbookViewId="0">
      <selection activeCell="A53" sqref="A53"/>
    </sheetView>
  </sheetViews>
  <sheetFormatPr defaultRowHeight="15" x14ac:dyDescent="0.25"/>
  <cols>
    <col min="1" max="1" width="31.5703125" customWidth="1"/>
    <col min="2" max="2" width="28.7109375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351</v>
      </c>
    </row>
    <row r="4" spans="1:2" ht="15.75" x14ac:dyDescent="0.25">
      <c r="A4" s="6"/>
    </row>
    <row r="5" spans="1:2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8">
        <v>100011</v>
      </c>
      <c r="B8" s="1" t="s">
        <v>383</v>
      </c>
    </row>
    <row r="9" spans="1:2" x14ac:dyDescent="0.25">
      <c r="A9" s="8">
        <v>100012</v>
      </c>
      <c r="B9" s="1" t="s">
        <v>126</v>
      </c>
    </row>
    <row r="10" spans="1:2" x14ac:dyDescent="0.25">
      <c r="A10" s="8">
        <v>130181</v>
      </c>
      <c r="B10" s="1" t="s">
        <v>127</v>
      </c>
    </row>
    <row r="11" spans="1:2" x14ac:dyDescent="0.25">
      <c r="A11" s="8">
        <v>130182</v>
      </c>
      <c r="B11" s="1" t="s">
        <v>128</v>
      </c>
    </row>
    <row r="12" spans="1:2" x14ac:dyDescent="0.25">
      <c r="A12" s="8">
        <v>130191</v>
      </c>
      <c r="B12" s="1" t="s">
        <v>129</v>
      </c>
    </row>
    <row r="13" spans="1:2" x14ac:dyDescent="0.25">
      <c r="A13" s="8">
        <v>130192</v>
      </c>
      <c r="B13" s="1" t="s">
        <v>130</v>
      </c>
    </row>
    <row r="14" spans="1:2" x14ac:dyDescent="0.25">
      <c r="A14" s="8">
        <v>130193</v>
      </c>
      <c r="B14" s="1" t="s">
        <v>131</v>
      </c>
    </row>
    <row r="15" spans="1:2" x14ac:dyDescent="0.25">
      <c r="A15" s="8">
        <v>496011</v>
      </c>
      <c r="B15" s="1" t="s">
        <v>132</v>
      </c>
    </row>
    <row r="16" spans="1:2" x14ac:dyDescent="0.25">
      <c r="A16" s="8">
        <v>496031</v>
      </c>
      <c r="B16" s="1" t="s">
        <v>133</v>
      </c>
    </row>
    <row r="17" spans="1:2" x14ac:dyDescent="0.25">
      <c r="A17" s="8">
        <v>630402</v>
      </c>
      <c r="B17" s="1" t="s">
        <v>134</v>
      </c>
    </row>
    <row r="18" spans="1:2" x14ac:dyDescent="0.25">
      <c r="A18" s="8">
        <v>630431</v>
      </c>
      <c r="B18" s="1" t="s">
        <v>135</v>
      </c>
    </row>
    <row r="19" spans="1:2" x14ac:dyDescent="0.25">
      <c r="A19" s="8">
        <v>630441</v>
      </c>
      <c r="B19" s="1" t="s">
        <v>136</v>
      </c>
    </row>
    <row r="20" spans="1:2" x14ac:dyDescent="0.25">
      <c r="A20" s="8">
        <v>630442</v>
      </c>
      <c r="B20" s="1" t="s">
        <v>137</v>
      </c>
    </row>
    <row r="21" spans="1:2" x14ac:dyDescent="0.25">
      <c r="A21" s="8">
        <v>630451</v>
      </c>
      <c r="B21" s="1" t="s">
        <v>138</v>
      </c>
    </row>
    <row r="22" spans="1:2" x14ac:dyDescent="0.25">
      <c r="A22" s="8">
        <v>630461</v>
      </c>
      <c r="B22" s="1" t="s">
        <v>139</v>
      </c>
    </row>
    <row r="23" spans="1:2" x14ac:dyDescent="0.25">
      <c r="A23" s="8">
        <v>630462</v>
      </c>
      <c r="B23" s="1" t="s">
        <v>140</v>
      </c>
    </row>
    <row r="24" spans="1:2" x14ac:dyDescent="0.25">
      <c r="A24" s="8">
        <v>630463</v>
      </c>
      <c r="B24" s="1" t="s">
        <v>141</v>
      </c>
    </row>
    <row r="25" spans="1:2" x14ac:dyDescent="0.25">
      <c r="A25" s="8">
        <v>630471</v>
      </c>
      <c r="B25" s="1" t="s">
        <v>142</v>
      </c>
    </row>
    <row r="26" spans="1:2" x14ac:dyDescent="0.25">
      <c r="A26" s="8">
        <v>630481</v>
      </c>
      <c r="B26" s="1" t="s">
        <v>143</v>
      </c>
    </row>
    <row r="27" spans="1:2" x14ac:dyDescent="0.25">
      <c r="A27" s="8">
        <v>630482</v>
      </c>
      <c r="B27" s="1" t="s">
        <v>144</v>
      </c>
    </row>
    <row r="28" spans="1:2" x14ac:dyDescent="0.25">
      <c r="A28" s="8">
        <v>630483</v>
      </c>
      <c r="B28" s="1" t="s">
        <v>145</v>
      </c>
    </row>
    <row r="29" spans="1:2" x14ac:dyDescent="0.25">
      <c r="A29" s="8">
        <v>630484</v>
      </c>
      <c r="B29" s="1" t="s">
        <v>146</v>
      </c>
    </row>
    <row r="30" spans="1:2" x14ac:dyDescent="0.25">
      <c r="A30" s="8">
        <v>630491</v>
      </c>
      <c r="B30" s="1" t="s">
        <v>147</v>
      </c>
    </row>
    <row r="31" spans="1:2" x14ac:dyDescent="0.25">
      <c r="A31" s="8">
        <v>630501</v>
      </c>
      <c r="B31" s="1" t="s">
        <v>148</v>
      </c>
    </row>
    <row r="32" spans="1:2" x14ac:dyDescent="0.25">
      <c r="A32" s="8">
        <v>630502</v>
      </c>
      <c r="B32" s="1" t="s">
        <v>149</v>
      </c>
    </row>
    <row r="33" spans="1:3" x14ac:dyDescent="0.25">
      <c r="A33" s="8">
        <v>630503</v>
      </c>
      <c r="B33" s="1" t="s">
        <v>150</v>
      </c>
    </row>
    <row r="34" spans="1:3" x14ac:dyDescent="0.25">
      <c r="A34" s="8">
        <v>630511</v>
      </c>
      <c r="B34" s="1" t="s">
        <v>151</v>
      </c>
    </row>
    <row r="35" spans="1:3" x14ac:dyDescent="0.25">
      <c r="A35" s="8">
        <v>630513</v>
      </c>
      <c r="B35" s="1" t="s">
        <v>152</v>
      </c>
    </row>
    <row r="36" spans="1:3" x14ac:dyDescent="0.25">
      <c r="A36" s="8">
        <v>630521</v>
      </c>
      <c r="B36" s="1" t="s">
        <v>153</v>
      </c>
    </row>
    <row r="37" spans="1:3" x14ac:dyDescent="0.25">
      <c r="A37" s="8">
        <v>630901</v>
      </c>
      <c r="B37" s="1" t="s">
        <v>154</v>
      </c>
    </row>
    <row r="38" spans="1:3" x14ac:dyDescent="0.25">
      <c r="A38" s="8">
        <v>630902</v>
      </c>
      <c r="B38" s="1" t="s">
        <v>155</v>
      </c>
    </row>
    <row r="39" spans="1:3" x14ac:dyDescent="0.25">
      <c r="A39" s="8">
        <v>996471</v>
      </c>
      <c r="B39" s="1" t="s">
        <v>156</v>
      </c>
    </row>
    <row r="42" spans="1:3" ht="15.75" x14ac:dyDescent="0.25">
      <c r="A42" s="20" t="s">
        <v>157</v>
      </c>
      <c r="B42" s="20"/>
      <c r="C42" s="20"/>
    </row>
    <row r="44" spans="1:3" ht="15.75" x14ac:dyDescent="0.25">
      <c r="A44" s="6" t="s">
        <v>339</v>
      </c>
    </row>
    <row r="46" spans="1:3" x14ac:dyDescent="0.25">
      <c r="A46" s="2" t="s">
        <v>396</v>
      </c>
      <c r="B46" s="2" t="s">
        <v>397</v>
      </c>
    </row>
    <row r="47" spans="1:3" x14ac:dyDescent="0.25">
      <c r="A47" s="1" t="s">
        <v>404</v>
      </c>
      <c r="B47" s="11">
        <v>2855.3268280000002</v>
      </c>
    </row>
    <row r="48" spans="1:3" x14ac:dyDescent="0.25">
      <c r="A48" s="1" t="s">
        <v>405</v>
      </c>
      <c r="B48" s="11">
        <v>1813.1818929999999</v>
      </c>
    </row>
    <row r="49" spans="1:2" x14ac:dyDescent="0.25">
      <c r="A49" s="1" t="s">
        <v>406</v>
      </c>
      <c r="B49" s="11">
        <v>1922.094243</v>
      </c>
    </row>
    <row r="50" spans="1:2" ht="15.75" x14ac:dyDescent="0.25">
      <c r="A50" s="1" t="s">
        <v>342</v>
      </c>
      <c r="B50" s="16">
        <f>SUM(B47:B49)</f>
        <v>6590.6029639999997</v>
      </c>
    </row>
    <row r="52" spans="1:2" ht="15.75" x14ac:dyDescent="0.25">
      <c r="A52" s="6" t="s">
        <v>443</v>
      </c>
    </row>
    <row r="54" spans="1:2" x14ac:dyDescent="0.25">
      <c r="A54" s="2" t="s">
        <v>340</v>
      </c>
      <c r="B54" s="2" t="s">
        <v>341</v>
      </c>
    </row>
    <row r="55" spans="1:2" x14ac:dyDescent="0.25">
      <c r="A55" s="1" t="s">
        <v>375</v>
      </c>
      <c r="B55" s="11">
        <v>820.92899999999997</v>
      </c>
    </row>
    <row r="56" spans="1:2" x14ac:dyDescent="0.25">
      <c r="A56" s="1" t="s">
        <v>376</v>
      </c>
      <c r="B56" s="11">
        <v>81.150999999999996</v>
      </c>
    </row>
    <row r="57" spans="1:2" x14ac:dyDescent="0.25">
      <c r="A57" s="1" t="s">
        <v>377</v>
      </c>
      <c r="B57" s="11">
        <v>302.625</v>
      </c>
    </row>
    <row r="58" spans="1:2" x14ac:dyDescent="0.25">
      <c r="A58" s="1" t="s">
        <v>378</v>
      </c>
      <c r="B58" s="11">
        <v>250.983</v>
      </c>
    </row>
    <row r="59" spans="1:2" ht="15.75" x14ac:dyDescent="0.25">
      <c r="A59" s="1" t="s">
        <v>342</v>
      </c>
      <c r="B59" s="16">
        <f>SUM(B55:B58)</f>
        <v>1455.6879999999999</v>
      </c>
    </row>
    <row r="61" spans="1:2" ht="15.75" x14ac:dyDescent="0.25">
      <c r="A61" s="6" t="s">
        <v>343</v>
      </c>
    </row>
    <row r="63" spans="1:2" ht="15.75" x14ac:dyDescent="0.25">
      <c r="A63" s="6"/>
    </row>
    <row r="71" spans="1:1" ht="15.75" x14ac:dyDescent="0.25">
      <c r="A71" s="6"/>
    </row>
  </sheetData>
  <mergeCells count="1"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041D-CB07-4D5D-80D2-8A4FAB78FE21}">
  <dimension ref="A1:C61"/>
  <sheetViews>
    <sheetView topLeftCell="A25" workbookViewId="0">
      <selection activeCell="A55" sqref="A55"/>
    </sheetView>
  </sheetViews>
  <sheetFormatPr defaultRowHeight="15" x14ac:dyDescent="0.25"/>
  <cols>
    <col min="1" max="1" width="26.85546875" customWidth="1"/>
    <col min="2" max="2" width="30.42578125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352</v>
      </c>
    </row>
    <row r="4" spans="1:2" ht="15.75" x14ac:dyDescent="0.25">
      <c r="A4" s="6"/>
    </row>
    <row r="5" spans="1:2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1">
        <v>14310</v>
      </c>
      <c r="B8" s="1" t="s">
        <v>158</v>
      </c>
    </row>
    <row r="9" spans="1:2" x14ac:dyDescent="0.25">
      <c r="A9" s="1">
        <v>14313</v>
      </c>
      <c r="B9" s="1" t="s">
        <v>159</v>
      </c>
    </row>
    <row r="10" spans="1:2" x14ac:dyDescent="0.25">
      <c r="A10" s="1">
        <v>14316</v>
      </c>
      <c r="B10" s="1" t="s">
        <v>160</v>
      </c>
    </row>
    <row r="11" spans="1:2" x14ac:dyDescent="0.25">
      <c r="A11" s="1">
        <v>14325</v>
      </c>
      <c r="B11" s="1" t="s">
        <v>161</v>
      </c>
    </row>
    <row r="12" spans="1:2" x14ac:dyDescent="0.25">
      <c r="A12" s="1">
        <v>130211</v>
      </c>
      <c r="B12" s="1" t="s">
        <v>382</v>
      </c>
    </row>
    <row r="13" spans="1:2" x14ac:dyDescent="0.25">
      <c r="A13" s="1">
        <v>130212</v>
      </c>
      <c r="B13" s="1" t="s">
        <v>162</v>
      </c>
    </row>
    <row r="14" spans="1:2" x14ac:dyDescent="0.25">
      <c r="A14" s="1">
        <v>130213</v>
      </c>
      <c r="B14" s="1" t="s">
        <v>163</v>
      </c>
    </row>
    <row r="15" spans="1:2" x14ac:dyDescent="0.25">
      <c r="A15" s="1">
        <v>130214</v>
      </c>
      <c r="B15" s="1" t="s">
        <v>164</v>
      </c>
    </row>
    <row r="16" spans="1:2" x14ac:dyDescent="0.25">
      <c r="A16" s="1">
        <v>630271</v>
      </c>
      <c r="B16" s="1" t="s">
        <v>165</v>
      </c>
    </row>
    <row r="17" spans="1:2" x14ac:dyDescent="0.25">
      <c r="A17" s="1">
        <v>630273</v>
      </c>
      <c r="B17" s="1" t="s">
        <v>166</v>
      </c>
    </row>
    <row r="18" spans="1:2" x14ac:dyDescent="0.25">
      <c r="A18" s="1">
        <v>630274</v>
      </c>
      <c r="B18" s="1" t="s">
        <v>167</v>
      </c>
    </row>
    <row r="19" spans="1:2" x14ac:dyDescent="0.25">
      <c r="A19" s="1">
        <v>630275</v>
      </c>
      <c r="B19" s="1" t="s">
        <v>168</v>
      </c>
    </row>
    <row r="20" spans="1:2" x14ac:dyDescent="0.25">
      <c r="A20" s="1">
        <v>630531</v>
      </c>
      <c r="B20" s="1" t="s">
        <v>169</v>
      </c>
    </row>
    <row r="21" spans="1:2" x14ac:dyDescent="0.25">
      <c r="A21" s="1">
        <v>630541</v>
      </c>
      <c r="B21" s="1" t="s">
        <v>170</v>
      </c>
    </row>
    <row r="22" spans="1:2" x14ac:dyDescent="0.25">
      <c r="A22" s="1">
        <v>630542</v>
      </c>
      <c r="B22" s="1" t="s">
        <v>171</v>
      </c>
    </row>
    <row r="23" spans="1:2" x14ac:dyDescent="0.25">
      <c r="A23" s="1">
        <v>630551</v>
      </c>
      <c r="B23" s="1" t="s">
        <v>172</v>
      </c>
    </row>
    <row r="24" spans="1:2" x14ac:dyDescent="0.25">
      <c r="A24" s="1">
        <v>630571</v>
      </c>
      <c r="B24" s="1" t="s">
        <v>173</v>
      </c>
    </row>
    <row r="25" spans="1:2" x14ac:dyDescent="0.25">
      <c r="A25" s="1">
        <v>630581</v>
      </c>
      <c r="B25" s="1" t="s">
        <v>174</v>
      </c>
    </row>
    <row r="26" spans="1:2" x14ac:dyDescent="0.25">
      <c r="A26" s="1">
        <v>630591</v>
      </c>
      <c r="B26" s="1" t="s">
        <v>175</v>
      </c>
    </row>
    <row r="27" spans="1:2" x14ac:dyDescent="0.25">
      <c r="A27" s="1">
        <v>630592</v>
      </c>
      <c r="B27" s="1" t="s">
        <v>176</v>
      </c>
    </row>
    <row r="28" spans="1:2" x14ac:dyDescent="0.25">
      <c r="A28" s="1">
        <v>630921</v>
      </c>
      <c r="B28" s="1" t="s">
        <v>177</v>
      </c>
    </row>
    <row r="29" spans="1:2" x14ac:dyDescent="0.25">
      <c r="A29" s="1">
        <v>630931</v>
      </c>
      <c r="B29" s="1" t="s">
        <v>178</v>
      </c>
    </row>
    <row r="30" spans="1:2" x14ac:dyDescent="0.25">
      <c r="A30" s="1">
        <v>630941</v>
      </c>
      <c r="B30" s="1" t="s">
        <v>179</v>
      </c>
    </row>
    <row r="31" spans="1:2" x14ac:dyDescent="0.25">
      <c r="A31" s="1">
        <v>630961</v>
      </c>
      <c r="B31" s="1" t="s">
        <v>180</v>
      </c>
    </row>
    <row r="32" spans="1:2" x14ac:dyDescent="0.25">
      <c r="A32" s="1">
        <v>632011</v>
      </c>
      <c r="B32" s="1" t="s">
        <v>181</v>
      </c>
    </row>
    <row r="33" spans="1:3" x14ac:dyDescent="0.25">
      <c r="A33" s="1">
        <v>632021</v>
      </c>
      <c r="B33" s="1" t="s">
        <v>182</v>
      </c>
    </row>
    <row r="36" spans="1:3" ht="15.75" x14ac:dyDescent="0.25">
      <c r="A36" s="20" t="s">
        <v>183</v>
      </c>
      <c r="B36" s="20"/>
      <c r="C36" s="20"/>
    </row>
    <row r="38" spans="1:3" ht="15.75" x14ac:dyDescent="0.25">
      <c r="A38" s="6" t="s">
        <v>339</v>
      </c>
    </row>
    <row r="40" spans="1:3" x14ac:dyDescent="0.25">
      <c r="A40" s="2" t="s">
        <v>396</v>
      </c>
      <c r="B40" s="2" t="s">
        <v>397</v>
      </c>
    </row>
    <row r="41" spans="1:3" x14ac:dyDescent="0.25">
      <c r="A41" s="1" t="s">
        <v>413</v>
      </c>
      <c r="B41" s="11">
        <v>722.57709599999998</v>
      </c>
    </row>
    <row r="42" spans="1:3" x14ac:dyDescent="0.25">
      <c r="A42" s="1" t="s">
        <v>408</v>
      </c>
      <c r="B42" s="11">
        <v>1106.998161</v>
      </c>
    </row>
    <row r="43" spans="1:3" x14ac:dyDescent="0.25">
      <c r="A43" s="1" t="s">
        <v>177</v>
      </c>
      <c r="B43" s="11">
        <v>1074.0206189999999</v>
      </c>
    </row>
    <row r="44" spans="1:3" x14ac:dyDescent="0.25">
      <c r="A44" s="1" t="s">
        <v>409</v>
      </c>
      <c r="B44" s="11">
        <v>601.24864500000001</v>
      </c>
    </row>
    <row r="45" spans="1:3" x14ac:dyDescent="0.25">
      <c r="A45" s="1" t="s">
        <v>410</v>
      </c>
      <c r="B45" s="11">
        <v>989.15608399999996</v>
      </c>
    </row>
    <row r="46" spans="1:3" x14ac:dyDescent="0.25">
      <c r="A46" s="1" t="s">
        <v>173</v>
      </c>
      <c r="B46" s="11">
        <v>746.59753999999998</v>
      </c>
    </row>
    <row r="47" spans="1:3" x14ac:dyDescent="0.25">
      <c r="A47" s="1" t="s">
        <v>169</v>
      </c>
      <c r="B47" s="11">
        <v>847.49992199999997</v>
      </c>
    </row>
    <row r="48" spans="1:3" x14ac:dyDescent="0.25">
      <c r="A48" s="1" t="s">
        <v>167</v>
      </c>
      <c r="B48" s="11">
        <v>529.22820999999999</v>
      </c>
    </row>
    <row r="49" spans="1:2" x14ac:dyDescent="0.25">
      <c r="A49" s="1" t="s">
        <v>179</v>
      </c>
      <c r="B49" s="11">
        <v>425.01646199999999</v>
      </c>
    </row>
    <row r="50" spans="1:2" x14ac:dyDescent="0.25">
      <c r="A50" s="1" t="s">
        <v>411</v>
      </c>
      <c r="B50" s="11">
        <v>1254.978413</v>
      </c>
    </row>
    <row r="51" spans="1:2" x14ac:dyDescent="0.25">
      <c r="A51" s="1" t="s">
        <v>412</v>
      </c>
      <c r="B51" s="11">
        <v>780.64824099999998</v>
      </c>
    </row>
    <row r="52" spans="1:2" ht="15.75" x14ac:dyDescent="0.25">
      <c r="A52" s="1" t="s">
        <v>342</v>
      </c>
      <c r="B52" s="16">
        <f>SUM(B41:B51)</f>
        <v>9077.9693930000012</v>
      </c>
    </row>
    <row r="54" spans="1:2" ht="15.75" x14ac:dyDescent="0.25">
      <c r="A54" s="6" t="s">
        <v>443</v>
      </c>
    </row>
    <row r="56" spans="1:2" x14ac:dyDescent="0.25">
      <c r="A56" t="s">
        <v>407</v>
      </c>
    </row>
    <row r="57" spans="1:2" x14ac:dyDescent="0.25">
      <c r="A57" s="4"/>
    </row>
    <row r="58" spans="1:2" ht="15.75" x14ac:dyDescent="0.25">
      <c r="A58" s="6" t="s">
        <v>392</v>
      </c>
    </row>
    <row r="59" spans="1:2" x14ac:dyDescent="0.25">
      <c r="A59" s="4"/>
    </row>
    <row r="60" spans="1:2" ht="15.75" x14ac:dyDescent="0.25">
      <c r="A60" s="6"/>
    </row>
    <row r="61" spans="1:2" x14ac:dyDescent="0.25">
      <c r="A61" s="4"/>
    </row>
  </sheetData>
  <mergeCells count="1">
    <mergeCell ref="A36:C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C068-8452-4CF6-B43F-DD8F6DEC70FE}">
  <dimension ref="A1:C77"/>
  <sheetViews>
    <sheetView topLeftCell="A43" workbookViewId="0">
      <selection activeCell="A68" sqref="A68"/>
    </sheetView>
  </sheetViews>
  <sheetFormatPr defaultRowHeight="15" x14ac:dyDescent="0.25"/>
  <cols>
    <col min="1" max="1" width="28" customWidth="1"/>
    <col min="2" max="2" width="28.42578125" bestFit="1" customWidth="1"/>
    <col min="3" max="3" width="22.85546875" bestFit="1" customWidth="1"/>
  </cols>
  <sheetData>
    <row r="1" spans="1:2" ht="18.75" x14ac:dyDescent="0.3">
      <c r="A1" s="5" t="s">
        <v>88</v>
      </c>
    </row>
    <row r="2" spans="1:2" s="7" customFormat="1" ht="15.75" x14ac:dyDescent="0.25">
      <c r="A2" s="6"/>
    </row>
    <row r="3" spans="1:2" ht="21" x14ac:dyDescent="0.35">
      <c r="A3" s="3" t="s">
        <v>337</v>
      </c>
    </row>
    <row r="4" spans="1:2" s="7" customFormat="1" ht="15.75" x14ac:dyDescent="0.25">
      <c r="A4" s="6"/>
    </row>
    <row r="5" spans="1:2" s="7" customFormat="1" ht="15.75" x14ac:dyDescent="0.25">
      <c r="A5" s="6" t="s">
        <v>338</v>
      </c>
    </row>
    <row r="6" spans="1:2" s="7" customFormat="1" ht="15.75" x14ac:dyDescent="0.25"/>
    <row r="7" spans="1:2" x14ac:dyDescent="0.25">
      <c r="A7" s="2" t="s">
        <v>61</v>
      </c>
      <c r="B7" s="2" t="s">
        <v>62</v>
      </c>
    </row>
    <row r="8" spans="1:2" x14ac:dyDescent="0.25">
      <c r="A8" s="8">
        <v>14412</v>
      </c>
      <c r="B8" s="8" t="s">
        <v>184</v>
      </c>
    </row>
    <row r="9" spans="1:2" x14ac:dyDescent="0.25">
      <c r="A9" s="8">
        <v>14413</v>
      </c>
      <c r="B9" s="8" t="s">
        <v>185</v>
      </c>
    </row>
    <row r="10" spans="1:2" x14ac:dyDescent="0.25">
      <c r="A10" s="8">
        <v>14414</v>
      </c>
      <c r="B10" s="8" t="s">
        <v>186</v>
      </c>
    </row>
    <row r="11" spans="1:2" x14ac:dyDescent="0.25">
      <c r="A11" s="8">
        <v>14419</v>
      </c>
      <c r="B11" s="8" t="s">
        <v>344</v>
      </c>
    </row>
    <row r="12" spans="1:2" x14ac:dyDescent="0.25">
      <c r="A12" s="8">
        <v>14421</v>
      </c>
      <c r="B12" s="8" t="s">
        <v>187</v>
      </c>
    </row>
    <row r="13" spans="1:2" x14ac:dyDescent="0.25">
      <c r="A13" s="8">
        <v>14438</v>
      </c>
      <c r="B13" s="8" t="s">
        <v>188</v>
      </c>
    </row>
    <row r="14" spans="1:2" x14ac:dyDescent="0.25">
      <c r="A14" s="8">
        <v>16205</v>
      </c>
      <c r="B14" s="8" t="s">
        <v>189</v>
      </c>
    </row>
    <row r="15" spans="1:2" x14ac:dyDescent="0.25">
      <c r="A15" s="8">
        <v>16213</v>
      </c>
      <c r="B15" s="8" t="s">
        <v>190</v>
      </c>
    </row>
    <row r="16" spans="1:2" x14ac:dyDescent="0.25">
      <c r="A16" s="8">
        <v>16218</v>
      </c>
      <c r="B16" s="8" t="s">
        <v>191</v>
      </c>
    </row>
    <row r="17" spans="1:2" x14ac:dyDescent="0.25">
      <c r="A17" s="8">
        <v>16220</v>
      </c>
      <c r="B17" s="8" t="s">
        <v>192</v>
      </c>
    </row>
    <row r="18" spans="1:2" x14ac:dyDescent="0.25">
      <c r="A18" s="8">
        <v>16222</v>
      </c>
      <c r="B18" s="8" t="s">
        <v>193</v>
      </c>
    </row>
    <row r="19" spans="1:2" x14ac:dyDescent="0.25">
      <c r="A19" s="8">
        <v>16227</v>
      </c>
      <c r="B19" s="8" t="s">
        <v>194</v>
      </c>
    </row>
    <row r="20" spans="1:2" x14ac:dyDescent="0.25">
      <c r="A20" s="8">
        <v>16229</v>
      </c>
      <c r="B20" s="8" t="s">
        <v>195</v>
      </c>
    </row>
    <row r="21" spans="1:2" x14ac:dyDescent="0.25">
      <c r="A21" s="8">
        <v>16230</v>
      </c>
      <c r="B21" s="8" t="s">
        <v>196</v>
      </c>
    </row>
    <row r="22" spans="1:2" x14ac:dyDescent="0.25">
      <c r="A22" s="8">
        <v>16231</v>
      </c>
      <c r="B22" s="8" t="s">
        <v>197</v>
      </c>
    </row>
    <row r="23" spans="1:2" x14ac:dyDescent="0.25">
      <c r="A23" s="8">
        <v>16314</v>
      </c>
      <c r="B23" s="8" t="s">
        <v>198</v>
      </c>
    </row>
    <row r="24" spans="1:2" x14ac:dyDescent="0.25">
      <c r="A24" s="8">
        <v>16318</v>
      </c>
      <c r="B24" s="8" t="s">
        <v>199</v>
      </c>
    </row>
    <row r="25" spans="1:2" x14ac:dyDescent="0.25">
      <c r="A25" s="8">
        <v>16327</v>
      </c>
      <c r="B25" s="8" t="s">
        <v>200</v>
      </c>
    </row>
    <row r="26" spans="1:2" x14ac:dyDescent="0.25">
      <c r="A26" s="8">
        <v>16405</v>
      </c>
      <c r="B26" s="8" t="s">
        <v>201</v>
      </c>
    </row>
    <row r="27" spans="1:2" x14ac:dyDescent="0.25">
      <c r="A27" s="8">
        <v>16406</v>
      </c>
      <c r="B27" s="8" t="s">
        <v>202</v>
      </c>
    </row>
    <row r="28" spans="1:2" x14ac:dyDescent="0.25">
      <c r="A28" s="8">
        <v>130021</v>
      </c>
      <c r="B28" s="8" t="s">
        <v>203</v>
      </c>
    </row>
    <row r="29" spans="1:2" x14ac:dyDescent="0.25">
      <c r="A29" s="8">
        <v>130022</v>
      </c>
      <c r="B29" s="8" t="s">
        <v>204</v>
      </c>
    </row>
    <row r="30" spans="1:2" x14ac:dyDescent="0.25">
      <c r="A30" s="8">
        <v>130031</v>
      </c>
      <c r="B30" s="8" t="s">
        <v>205</v>
      </c>
    </row>
    <row r="31" spans="1:2" x14ac:dyDescent="0.25">
      <c r="A31" s="8">
        <v>130081</v>
      </c>
      <c r="B31" s="8" t="s">
        <v>206</v>
      </c>
    </row>
    <row r="32" spans="1:2" x14ac:dyDescent="0.25">
      <c r="A32" s="8">
        <v>630061</v>
      </c>
      <c r="B32" s="8" t="s">
        <v>207</v>
      </c>
    </row>
    <row r="33" spans="1:2" x14ac:dyDescent="0.25">
      <c r="A33" s="8">
        <v>630062</v>
      </c>
      <c r="B33" s="8" t="s">
        <v>208</v>
      </c>
    </row>
    <row r="34" spans="1:2" x14ac:dyDescent="0.25">
      <c r="A34" s="8">
        <v>630071</v>
      </c>
      <c r="B34" s="8" t="s">
        <v>209</v>
      </c>
    </row>
    <row r="35" spans="1:2" x14ac:dyDescent="0.25">
      <c r="A35" s="8">
        <v>630081</v>
      </c>
      <c r="B35" s="8" t="s">
        <v>210</v>
      </c>
    </row>
    <row r="36" spans="1:2" x14ac:dyDescent="0.25">
      <c r="A36" s="8">
        <v>630091</v>
      </c>
      <c r="B36" s="8" t="s">
        <v>211</v>
      </c>
    </row>
    <row r="37" spans="1:2" x14ac:dyDescent="0.25">
      <c r="A37" s="8">
        <v>630101</v>
      </c>
      <c r="B37" s="8" t="s">
        <v>212</v>
      </c>
    </row>
    <row r="38" spans="1:2" x14ac:dyDescent="0.25">
      <c r="A38" s="8">
        <v>630112</v>
      </c>
      <c r="B38" s="8" t="s">
        <v>213</v>
      </c>
    </row>
    <row r="39" spans="1:2" x14ac:dyDescent="0.25">
      <c r="A39" s="8">
        <v>630113</v>
      </c>
      <c r="B39" s="8" t="s">
        <v>214</v>
      </c>
    </row>
    <row r="40" spans="1:2" x14ac:dyDescent="0.25">
      <c r="A40" s="8">
        <v>630114</v>
      </c>
      <c r="B40" s="8" t="s">
        <v>215</v>
      </c>
    </row>
    <row r="41" spans="1:2" x14ac:dyDescent="0.25">
      <c r="A41" s="8">
        <v>630116</v>
      </c>
      <c r="B41" s="8" t="s">
        <v>216</v>
      </c>
    </row>
    <row r="42" spans="1:2" x14ac:dyDescent="0.25">
      <c r="A42" s="8">
        <v>630201</v>
      </c>
      <c r="B42" s="8" t="s">
        <v>217</v>
      </c>
    </row>
    <row r="43" spans="1:2" x14ac:dyDescent="0.25">
      <c r="A43" s="8">
        <v>630211</v>
      </c>
      <c r="B43" s="8" t="s">
        <v>218</v>
      </c>
    </row>
    <row r="44" spans="1:2" x14ac:dyDescent="0.25">
      <c r="A44" s="8">
        <v>630221</v>
      </c>
      <c r="B44" s="8" t="s">
        <v>219</v>
      </c>
    </row>
    <row r="45" spans="1:2" x14ac:dyDescent="0.25">
      <c r="A45" s="8">
        <v>630222</v>
      </c>
      <c r="B45" s="8" t="s">
        <v>220</v>
      </c>
    </row>
    <row r="46" spans="1:2" x14ac:dyDescent="0.25">
      <c r="A46" s="8">
        <v>630281</v>
      </c>
      <c r="B46" s="8" t="s">
        <v>221</v>
      </c>
    </row>
    <row r="47" spans="1:2" x14ac:dyDescent="0.25">
      <c r="A47" s="8">
        <v>630601</v>
      </c>
      <c r="B47" s="8" t="s">
        <v>222</v>
      </c>
    </row>
    <row r="48" spans="1:2" x14ac:dyDescent="0.25">
      <c r="A48" s="8">
        <v>630611</v>
      </c>
      <c r="B48" s="8" t="s">
        <v>223</v>
      </c>
    </row>
    <row r="49" spans="1:3" x14ac:dyDescent="0.25">
      <c r="A49" s="8">
        <v>630821</v>
      </c>
      <c r="B49" s="8" t="s">
        <v>224</v>
      </c>
    </row>
    <row r="50" spans="1:3" x14ac:dyDescent="0.25">
      <c r="A50" s="8">
        <v>920781</v>
      </c>
      <c r="B50" s="8" t="s">
        <v>225</v>
      </c>
    </row>
    <row r="51" spans="1:3" s="19" customFormat="1" x14ac:dyDescent="0.25">
      <c r="A51" s="8"/>
      <c r="B51" s="1" t="s">
        <v>448</v>
      </c>
    </row>
    <row r="52" spans="1:3" s="19" customFormat="1" x14ac:dyDescent="0.25">
      <c r="A52" s="8"/>
      <c r="B52" s="1" t="s">
        <v>449</v>
      </c>
    </row>
    <row r="53" spans="1:3" s="19" customFormat="1" x14ac:dyDescent="0.25">
      <c r="A53" s="8"/>
      <c r="B53" s="1" t="s">
        <v>450</v>
      </c>
    </row>
    <row r="54" spans="1:3" s="19" customFormat="1" x14ac:dyDescent="0.25">
      <c r="A54" s="21"/>
      <c r="B54" s="21"/>
    </row>
    <row r="55" spans="1:3" ht="15.75" x14ac:dyDescent="0.25">
      <c r="A55" s="20" t="s">
        <v>226</v>
      </c>
      <c r="B55" s="20"/>
      <c r="C55" s="20"/>
    </row>
    <row r="57" spans="1:3" ht="15.75" x14ac:dyDescent="0.25">
      <c r="A57" s="6" t="s">
        <v>339</v>
      </c>
    </row>
    <row r="59" spans="1:3" x14ac:dyDescent="0.25">
      <c r="A59" s="2" t="s">
        <v>396</v>
      </c>
      <c r="B59" s="2" t="s">
        <v>397</v>
      </c>
    </row>
    <row r="60" spans="1:3" x14ac:dyDescent="0.25">
      <c r="A60" s="1" t="s">
        <v>217</v>
      </c>
      <c r="B60" s="11">
        <v>1443.3156429999999</v>
      </c>
    </row>
    <row r="61" spans="1:3" x14ac:dyDescent="0.25">
      <c r="A61" s="1" t="s">
        <v>221</v>
      </c>
      <c r="B61" s="11">
        <v>982.20341800000006</v>
      </c>
    </row>
    <row r="62" spans="1:3" x14ac:dyDescent="0.25">
      <c r="A62" s="1" t="s">
        <v>211</v>
      </c>
      <c r="B62" s="11">
        <v>532.78955800000006</v>
      </c>
    </row>
    <row r="63" spans="1:3" x14ac:dyDescent="0.25">
      <c r="A63" s="1" t="s">
        <v>414</v>
      </c>
      <c r="B63" s="11">
        <v>896.40552600000001</v>
      </c>
    </row>
    <row r="64" spans="1:3" x14ac:dyDescent="0.25">
      <c r="A64" s="1" t="s">
        <v>415</v>
      </c>
      <c r="B64" s="11">
        <v>990.36141099999998</v>
      </c>
    </row>
    <row r="65" spans="1:2" ht="15.75" x14ac:dyDescent="0.25">
      <c r="A65" s="1" t="s">
        <v>342</v>
      </c>
      <c r="B65" s="16">
        <f>SUM(B60:B64)</f>
        <v>4845.0755559999998</v>
      </c>
    </row>
    <row r="67" spans="1:2" ht="15.75" x14ac:dyDescent="0.25">
      <c r="A67" s="6" t="s">
        <v>443</v>
      </c>
    </row>
    <row r="69" spans="1:2" x14ac:dyDescent="0.25">
      <c r="A69" s="2" t="s">
        <v>340</v>
      </c>
      <c r="B69" s="2" t="s">
        <v>341</v>
      </c>
    </row>
    <row r="70" spans="1:2" x14ac:dyDescent="0.25">
      <c r="A70" s="1" t="s">
        <v>379</v>
      </c>
      <c r="B70" s="1">
        <v>477.66500000000002</v>
      </c>
    </row>
    <row r="71" spans="1:2" x14ac:dyDescent="0.25">
      <c r="A71" s="1" t="s">
        <v>380</v>
      </c>
      <c r="B71" s="1">
        <v>255.596</v>
      </c>
    </row>
    <row r="72" spans="1:2" x14ac:dyDescent="0.25">
      <c r="A72" s="1" t="s">
        <v>381</v>
      </c>
      <c r="B72" s="1">
        <v>181.37799999999999</v>
      </c>
    </row>
    <row r="73" spans="1:2" x14ac:dyDescent="0.25">
      <c r="A73" s="1" t="s">
        <v>342</v>
      </c>
      <c r="B73" s="2">
        <f>SUM(B70:B72)</f>
        <v>914.6389999999999</v>
      </c>
    </row>
    <row r="75" spans="1:2" ht="15.75" x14ac:dyDescent="0.25">
      <c r="A75" s="6" t="s">
        <v>393</v>
      </c>
    </row>
    <row r="77" spans="1:2" ht="15.75" x14ac:dyDescent="0.25">
      <c r="A77" s="6"/>
    </row>
  </sheetData>
  <mergeCells count="1">
    <mergeCell ref="A55:C5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9547-A61D-481B-A43E-12E7E26E80B5}">
  <dimension ref="A1:C102"/>
  <sheetViews>
    <sheetView topLeftCell="A70" workbookViewId="0">
      <selection activeCell="B58" sqref="B58"/>
    </sheetView>
  </sheetViews>
  <sheetFormatPr defaultRowHeight="15" x14ac:dyDescent="0.25"/>
  <cols>
    <col min="1" max="1" width="34.5703125" customWidth="1"/>
    <col min="2" max="2" width="28.42578125" bestFit="1" customWidth="1"/>
    <col min="3" max="3" width="22.85546875" bestFit="1" customWidth="1"/>
  </cols>
  <sheetData>
    <row r="1" spans="1:2" ht="18.75" x14ac:dyDescent="0.3">
      <c r="A1" s="5" t="s">
        <v>88</v>
      </c>
    </row>
    <row r="2" spans="1:2" ht="15.75" x14ac:dyDescent="0.25">
      <c r="A2" s="6"/>
    </row>
    <row r="3" spans="1:2" ht="21" x14ac:dyDescent="0.35">
      <c r="A3" s="3" t="s">
        <v>353</v>
      </c>
    </row>
    <row r="4" spans="1:2" ht="15.75" x14ac:dyDescent="0.25">
      <c r="A4" s="6"/>
    </row>
    <row r="5" spans="1:2" ht="15.75" x14ac:dyDescent="0.25">
      <c r="A5" s="6" t="s">
        <v>338</v>
      </c>
    </row>
    <row r="7" spans="1:2" x14ac:dyDescent="0.25">
      <c r="A7" s="2" t="s">
        <v>61</v>
      </c>
      <c r="B7" s="2" t="s">
        <v>62</v>
      </c>
    </row>
    <row r="8" spans="1:2" x14ac:dyDescent="0.25">
      <c r="A8" s="8">
        <v>14319</v>
      </c>
      <c r="B8" s="1" t="s">
        <v>227</v>
      </c>
    </row>
    <row r="9" spans="1:2" x14ac:dyDescent="0.25">
      <c r="A9" s="8">
        <v>14320</v>
      </c>
      <c r="B9" s="1" t="s">
        <v>228</v>
      </c>
    </row>
    <row r="10" spans="1:2" x14ac:dyDescent="0.25">
      <c r="A10" s="8">
        <v>14323</v>
      </c>
      <c r="B10" s="1" t="s">
        <v>229</v>
      </c>
    </row>
    <row r="11" spans="1:2" x14ac:dyDescent="0.25">
      <c r="A11" s="8">
        <v>14334</v>
      </c>
      <c r="B11" s="1" t="s">
        <v>230</v>
      </c>
    </row>
    <row r="12" spans="1:2" x14ac:dyDescent="0.25">
      <c r="A12" s="8">
        <v>14427</v>
      </c>
      <c r="B12" s="1" t="s">
        <v>231</v>
      </c>
    </row>
    <row r="13" spans="1:2" x14ac:dyDescent="0.25">
      <c r="A13" s="8">
        <v>14428</v>
      </c>
      <c r="B13" s="1" t="s">
        <v>232</v>
      </c>
    </row>
    <row r="14" spans="1:2" x14ac:dyDescent="0.25">
      <c r="A14" s="8">
        <v>14429</v>
      </c>
      <c r="B14" s="1" t="s">
        <v>233</v>
      </c>
    </row>
    <row r="15" spans="1:2" x14ac:dyDescent="0.25">
      <c r="A15" s="8">
        <v>14437</v>
      </c>
      <c r="B15" s="1" t="s">
        <v>234</v>
      </c>
    </row>
    <row r="16" spans="1:2" x14ac:dyDescent="0.25">
      <c r="A16" s="8">
        <v>130201</v>
      </c>
      <c r="B16" s="1" t="s">
        <v>235</v>
      </c>
    </row>
    <row r="17" spans="1:2" x14ac:dyDescent="0.25">
      <c r="A17" s="8">
        <v>130751</v>
      </c>
      <c r="B17" s="1" t="s">
        <v>218</v>
      </c>
    </row>
    <row r="18" spans="1:2" x14ac:dyDescent="0.25">
      <c r="A18" s="8">
        <v>130761</v>
      </c>
      <c r="B18" s="1" t="s">
        <v>236</v>
      </c>
    </row>
    <row r="19" spans="1:2" x14ac:dyDescent="0.25">
      <c r="A19" s="8">
        <v>630111</v>
      </c>
      <c r="B19" s="1" t="s">
        <v>237</v>
      </c>
    </row>
    <row r="20" spans="1:2" x14ac:dyDescent="0.25">
      <c r="A20" s="8">
        <v>630115</v>
      </c>
      <c r="B20" s="1" t="s">
        <v>238</v>
      </c>
    </row>
    <row r="21" spans="1:2" x14ac:dyDescent="0.25">
      <c r="A21" s="8">
        <v>630241</v>
      </c>
      <c r="B21" s="1" t="s">
        <v>239</v>
      </c>
    </row>
    <row r="22" spans="1:2" x14ac:dyDescent="0.25">
      <c r="A22" s="8">
        <v>630801</v>
      </c>
      <c r="B22" s="1" t="s">
        <v>240</v>
      </c>
    </row>
    <row r="23" spans="1:2" x14ac:dyDescent="0.25">
      <c r="A23" s="8">
        <v>630811</v>
      </c>
      <c r="B23" s="1" t="s">
        <v>241</v>
      </c>
    </row>
    <row r="24" spans="1:2" x14ac:dyDescent="0.25">
      <c r="A24" s="8">
        <v>630951</v>
      </c>
      <c r="B24" s="1" t="s">
        <v>242</v>
      </c>
    </row>
    <row r="25" spans="1:2" x14ac:dyDescent="0.25">
      <c r="A25" s="8">
        <v>630952</v>
      </c>
      <c r="B25" s="1" t="s">
        <v>243</v>
      </c>
    </row>
    <row r="26" spans="1:2" x14ac:dyDescent="0.25">
      <c r="A26" s="8">
        <v>630953</v>
      </c>
      <c r="B26" s="1" t="s">
        <v>244</v>
      </c>
    </row>
    <row r="27" spans="1:2" x14ac:dyDescent="0.25">
      <c r="A27" s="8">
        <v>630962</v>
      </c>
      <c r="B27" s="1" t="s">
        <v>245</v>
      </c>
    </row>
    <row r="28" spans="1:2" x14ac:dyDescent="0.25">
      <c r="A28" s="8">
        <v>630971</v>
      </c>
      <c r="B28" s="1" t="s">
        <v>246</v>
      </c>
    </row>
    <row r="29" spans="1:2" x14ac:dyDescent="0.25">
      <c r="A29" s="8">
        <v>631501</v>
      </c>
      <c r="B29" s="1" t="s">
        <v>247</v>
      </c>
    </row>
    <row r="30" spans="1:2" x14ac:dyDescent="0.25">
      <c r="A30" s="8">
        <v>631601</v>
      </c>
      <c r="B30" s="1" t="s">
        <v>248</v>
      </c>
    </row>
    <row r="31" spans="1:2" x14ac:dyDescent="0.25">
      <c r="A31" s="8">
        <v>631602</v>
      </c>
      <c r="B31" s="1" t="s">
        <v>249</v>
      </c>
    </row>
    <row r="32" spans="1:2" x14ac:dyDescent="0.25">
      <c r="A32" s="8">
        <v>631611</v>
      </c>
      <c r="B32" s="1" t="s">
        <v>250</v>
      </c>
    </row>
    <row r="33" spans="1:2" x14ac:dyDescent="0.25">
      <c r="A33" s="8">
        <v>631621</v>
      </c>
      <c r="B33" s="1" t="s">
        <v>251</v>
      </c>
    </row>
    <row r="34" spans="1:2" x14ac:dyDescent="0.25">
      <c r="A34" s="8">
        <v>631631</v>
      </c>
      <c r="B34" s="1" t="s">
        <v>252</v>
      </c>
    </row>
    <row r="35" spans="1:2" x14ac:dyDescent="0.25">
      <c r="A35" s="8">
        <v>631641</v>
      </c>
      <c r="B35" s="1" t="s">
        <v>253</v>
      </c>
    </row>
    <row r="36" spans="1:2" x14ac:dyDescent="0.25">
      <c r="A36" s="8">
        <v>631642</v>
      </c>
      <c r="B36" s="1" t="s">
        <v>254</v>
      </c>
    </row>
    <row r="37" spans="1:2" x14ac:dyDescent="0.25">
      <c r="A37" s="8">
        <v>631651</v>
      </c>
      <c r="B37" s="1" t="s">
        <v>255</v>
      </c>
    </row>
    <row r="38" spans="1:2" x14ac:dyDescent="0.25">
      <c r="A38" s="8">
        <v>631652</v>
      </c>
      <c r="B38" s="1" t="s">
        <v>256</v>
      </c>
    </row>
    <row r="39" spans="1:2" x14ac:dyDescent="0.25">
      <c r="A39" s="8">
        <v>631653</v>
      </c>
      <c r="B39" s="1" t="s">
        <v>257</v>
      </c>
    </row>
    <row r="40" spans="1:2" x14ac:dyDescent="0.25">
      <c r="A40" s="8">
        <v>631654</v>
      </c>
      <c r="B40" s="1" t="s">
        <v>258</v>
      </c>
    </row>
    <row r="41" spans="1:2" x14ac:dyDescent="0.25">
      <c r="A41" s="8">
        <v>631661</v>
      </c>
      <c r="B41" s="1" t="s">
        <v>259</v>
      </c>
    </row>
    <row r="42" spans="1:2" x14ac:dyDescent="0.25">
      <c r="A42" s="8">
        <v>631671</v>
      </c>
      <c r="B42" s="1" t="s">
        <v>260</v>
      </c>
    </row>
    <row r="43" spans="1:2" x14ac:dyDescent="0.25">
      <c r="A43" s="8">
        <v>631681</v>
      </c>
      <c r="B43" s="1" t="s">
        <v>261</v>
      </c>
    </row>
    <row r="44" spans="1:2" x14ac:dyDescent="0.25">
      <c r="A44" s="8">
        <v>631691</v>
      </c>
      <c r="B44" s="1" t="s">
        <v>262</v>
      </c>
    </row>
    <row r="45" spans="1:2" x14ac:dyDescent="0.25">
      <c r="A45" s="8">
        <v>631721</v>
      </c>
      <c r="B45" s="1" t="s">
        <v>263</v>
      </c>
    </row>
    <row r="46" spans="1:2" x14ac:dyDescent="0.25">
      <c r="A46" s="8">
        <v>631731</v>
      </c>
      <c r="B46" s="1" t="s">
        <v>264</v>
      </c>
    </row>
    <row r="47" spans="1:2" x14ac:dyDescent="0.25">
      <c r="A47" s="8">
        <v>631741</v>
      </c>
      <c r="B47" s="1" t="s">
        <v>265</v>
      </c>
    </row>
    <row r="48" spans="1:2" x14ac:dyDescent="0.25">
      <c r="A48" s="8">
        <v>631742</v>
      </c>
      <c r="B48" s="1" t="s">
        <v>266</v>
      </c>
    </row>
    <row r="49" spans="1:3" x14ac:dyDescent="0.25">
      <c r="A49" s="8">
        <v>631751</v>
      </c>
      <c r="B49" s="1" t="s">
        <v>267</v>
      </c>
    </row>
    <row r="50" spans="1:3" x14ac:dyDescent="0.25">
      <c r="A50" s="8">
        <v>631761</v>
      </c>
      <c r="B50" s="1" t="s">
        <v>268</v>
      </c>
    </row>
    <row r="51" spans="1:3" x14ac:dyDescent="0.25">
      <c r="A51" s="8">
        <v>631762</v>
      </c>
      <c r="B51" s="1" t="s">
        <v>269</v>
      </c>
    </row>
    <row r="52" spans="1:3" s="19" customFormat="1" x14ac:dyDescent="0.25">
      <c r="A52" s="8"/>
      <c r="B52" s="1" t="s">
        <v>453</v>
      </c>
    </row>
    <row r="53" spans="1:3" s="19" customFormat="1" x14ac:dyDescent="0.25">
      <c r="A53" s="8"/>
      <c r="B53" s="1" t="s">
        <v>454</v>
      </c>
    </row>
    <row r="54" spans="1:3" s="19" customFormat="1" x14ac:dyDescent="0.25">
      <c r="A54" s="8"/>
      <c r="B54" s="1" t="s">
        <v>455</v>
      </c>
    </row>
    <row r="55" spans="1:3" s="19" customFormat="1" x14ac:dyDescent="0.25">
      <c r="A55" s="8"/>
      <c r="B55" s="1" t="s">
        <v>456</v>
      </c>
    </row>
    <row r="56" spans="1:3" s="19" customFormat="1" x14ac:dyDescent="0.25">
      <c r="A56" s="8"/>
      <c r="B56" s="1" t="s">
        <v>457</v>
      </c>
    </row>
    <row r="57" spans="1:3" s="19" customFormat="1" x14ac:dyDescent="0.25">
      <c r="A57" s="8"/>
      <c r="B57" s="1" t="s">
        <v>458</v>
      </c>
    </row>
    <row r="58" spans="1:3" x14ac:dyDescent="0.25">
      <c r="A58" s="1"/>
      <c r="B58" s="1" t="s">
        <v>452</v>
      </c>
    </row>
    <row r="60" spans="1:3" ht="15.75" x14ac:dyDescent="0.25">
      <c r="A60" s="20" t="s">
        <v>270</v>
      </c>
      <c r="B60" s="20"/>
      <c r="C60" s="20"/>
    </row>
    <row r="62" spans="1:3" ht="15.75" x14ac:dyDescent="0.25">
      <c r="A62" s="6" t="s">
        <v>339</v>
      </c>
    </row>
    <row r="64" spans="1:3" x14ac:dyDescent="0.25">
      <c r="A64" s="2" t="s">
        <v>396</v>
      </c>
      <c r="B64" s="2" t="s">
        <v>397</v>
      </c>
    </row>
    <row r="65" spans="1:2" x14ac:dyDescent="0.25">
      <c r="A65" s="1" t="s">
        <v>431</v>
      </c>
      <c r="B65" s="11">
        <v>3209.303163</v>
      </c>
    </row>
    <row r="66" spans="1:2" x14ac:dyDescent="0.25">
      <c r="A66" s="1" t="s">
        <v>432</v>
      </c>
      <c r="B66" s="11">
        <v>450.599895</v>
      </c>
    </row>
    <row r="67" spans="1:2" x14ac:dyDescent="0.25">
      <c r="A67" s="1" t="s">
        <v>433</v>
      </c>
      <c r="B67" s="11">
        <v>3183.7816899999998</v>
      </c>
    </row>
    <row r="68" spans="1:2" x14ac:dyDescent="0.25">
      <c r="A68" s="1" t="s">
        <v>242</v>
      </c>
      <c r="B68" s="11">
        <v>166.95603299999999</v>
      </c>
    </row>
    <row r="69" spans="1:2" x14ac:dyDescent="0.25">
      <c r="A69" s="1" t="s">
        <v>434</v>
      </c>
      <c r="B69" s="11">
        <v>1006.648628</v>
      </c>
    </row>
    <row r="70" spans="1:2" x14ac:dyDescent="0.25">
      <c r="A70" s="1" t="s">
        <v>435</v>
      </c>
      <c r="B70" s="11">
        <v>2261.1310830000002</v>
      </c>
    </row>
    <row r="71" spans="1:2" x14ac:dyDescent="0.25">
      <c r="A71" s="1" t="s">
        <v>441</v>
      </c>
      <c r="B71" s="11">
        <v>1241.670693</v>
      </c>
    </row>
    <row r="72" spans="1:2" x14ac:dyDescent="0.25">
      <c r="A72" s="1" t="s">
        <v>436</v>
      </c>
      <c r="B72" s="11">
        <v>148.11818099999999</v>
      </c>
    </row>
    <row r="73" spans="1:2" x14ac:dyDescent="0.25">
      <c r="A73" s="1" t="s">
        <v>437</v>
      </c>
      <c r="B73" s="11">
        <v>1144.985893</v>
      </c>
    </row>
    <row r="74" spans="1:2" x14ac:dyDescent="0.25">
      <c r="A74" s="1" t="s">
        <v>438</v>
      </c>
      <c r="B74" s="11">
        <v>1029.090083</v>
      </c>
    </row>
    <row r="75" spans="1:2" x14ac:dyDescent="0.25">
      <c r="A75" s="1" t="s">
        <v>239</v>
      </c>
      <c r="B75" s="11">
        <v>855.07662200000004</v>
      </c>
    </row>
    <row r="76" spans="1:2" x14ac:dyDescent="0.25">
      <c r="A76" s="1" t="s">
        <v>439</v>
      </c>
      <c r="B76" s="11">
        <v>96.519160999999997</v>
      </c>
    </row>
    <row r="77" spans="1:2" x14ac:dyDescent="0.25">
      <c r="A77" s="1" t="s">
        <v>440</v>
      </c>
      <c r="B77" s="11">
        <v>548.29758400000003</v>
      </c>
    </row>
    <row r="78" spans="1:2" ht="15.75" x14ac:dyDescent="0.25">
      <c r="A78" s="1" t="s">
        <v>342</v>
      </c>
      <c r="B78" s="16">
        <f>SUM(B65:B77)</f>
        <v>15342.178709</v>
      </c>
    </row>
    <row r="79" spans="1:2" x14ac:dyDescent="0.25">
      <c r="A79" s="4"/>
      <c r="B79" s="4"/>
    </row>
    <row r="80" spans="1:2" ht="15.75" x14ac:dyDescent="0.25">
      <c r="A80" s="6" t="s">
        <v>443</v>
      </c>
    </row>
    <row r="82" spans="1:2" x14ac:dyDescent="0.25">
      <c r="A82" s="2" t="s">
        <v>340</v>
      </c>
      <c r="B82" s="2" t="s">
        <v>341</v>
      </c>
    </row>
    <row r="83" spans="1:2" x14ac:dyDescent="0.25">
      <c r="A83" s="1" t="s">
        <v>416</v>
      </c>
      <c r="B83" s="11">
        <v>452.39</v>
      </c>
    </row>
    <row r="84" spans="1:2" x14ac:dyDescent="0.25">
      <c r="A84" s="1" t="s">
        <v>417</v>
      </c>
      <c r="B84" s="11">
        <v>564.62199999999996</v>
      </c>
    </row>
    <row r="85" spans="1:2" x14ac:dyDescent="0.25">
      <c r="A85" s="1" t="s">
        <v>418</v>
      </c>
      <c r="B85" s="11">
        <v>106.142</v>
      </c>
    </row>
    <row r="86" spans="1:2" x14ac:dyDescent="0.25">
      <c r="A86" s="1" t="s">
        <v>419</v>
      </c>
      <c r="B86" s="11">
        <v>159.626</v>
      </c>
    </row>
    <row r="87" spans="1:2" x14ac:dyDescent="0.25">
      <c r="A87" s="1" t="s">
        <v>420</v>
      </c>
      <c r="B87" s="11">
        <v>51.590600000000002</v>
      </c>
    </row>
    <row r="88" spans="1:2" x14ac:dyDescent="0.25">
      <c r="A88" s="1" t="s">
        <v>421</v>
      </c>
      <c r="B88" s="11">
        <v>54.979300000000002</v>
      </c>
    </row>
    <row r="89" spans="1:2" x14ac:dyDescent="0.25">
      <c r="A89" s="1" t="s">
        <v>422</v>
      </c>
      <c r="B89" s="11">
        <v>106.61499999999999</v>
      </c>
    </row>
    <row r="90" spans="1:2" x14ac:dyDescent="0.25">
      <c r="A90" s="1" t="s">
        <v>423</v>
      </c>
      <c r="B90" s="11">
        <v>1482.97</v>
      </c>
    </row>
    <row r="91" spans="1:2" x14ac:dyDescent="0.25">
      <c r="A91" s="1" t="s">
        <v>424</v>
      </c>
      <c r="B91" s="11">
        <v>557.68499999999995</v>
      </c>
    </row>
    <row r="92" spans="1:2" x14ac:dyDescent="0.25">
      <c r="A92" s="1" t="s">
        <v>425</v>
      </c>
      <c r="B92" s="11">
        <v>252.43100000000001</v>
      </c>
    </row>
    <row r="93" spans="1:2" x14ac:dyDescent="0.25">
      <c r="A93" s="1" t="s">
        <v>426</v>
      </c>
      <c r="B93" s="11">
        <v>83.398300000000006</v>
      </c>
    </row>
    <row r="94" spans="1:2" x14ac:dyDescent="0.25">
      <c r="A94" s="1" t="s">
        <v>427</v>
      </c>
      <c r="B94" s="11">
        <v>661.94600000000003</v>
      </c>
    </row>
    <row r="95" spans="1:2" x14ac:dyDescent="0.25">
      <c r="A95" s="1" t="s">
        <v>428</v>
      </c>
      <c r="B95" s="11">
        <v>530.34900000000005</v>
      </c>
    </row>
    <row r="96" spans="1:2" x14ac:dyDescent="0.25">
      <c r="A96" s="1" t="s">
        <v>429</v>
      </c>
      <c r="B96" s="11">
        <v>174.834</v>
      </c>
    </row>
    <row r="97" spans="1:2" x14ac:dyDescent="0.25">
      <c r="A97" s="1" t="s">
        <v>430</v>
      </c>
      <c r="B97" s="11">
        <v>146.78100000000001</v>
      </c>
    </row>
    <row r="98" spans="1:2" x14ac:dyDescent="0.25">
      <c r="A98" s="1" t="s">
        <v>342</v>
      </c>
      <c r="B98" s="10">
        <f>SUM(B83:B97)</f>
        <v>5386.3591999999999</v>
      </c>
    </row>
    <row r="100" spans="1:2" ht="15.75" x14ac:dyDescent="0.25">
      <c r="A100" s="6" t="s">
        <v>394</v>
      </c>
    </row>
    <row r="102" spans="1:2" ht="15.75" x14ac:dyDescent="0.25">
      <c r="A102" s="6"/>
    </row>
  </sheetData>
  <mergeCells count="1">
    <mergeCell ref="A60:C60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8597-A3F1-40F5-A15A-97A2355AA41B}">
  <dimension ref="A1:E95"/>
  <sheetViews>
    <sheetView tabSelected="1" topLeftCell="A70" workbookViewId="0">
      <selection activeCell="A86" sqref="A86"/>
    </sheetView>
  </sheetViews>
  <sheetFormatPr defaultRowHeight="15" x14ac:dyDescent="0.25"/>
  <cols>
    <col min="1" max="1" width="27.5703125" customWidth="1"/>
    <col min="2" max="2" width="28.42578125" bestFit="1" customWidth="1"/>
    <col min="3" max="3" width="22.85546875" bestFit="1" customWidth="1"/>
  </cols>
  <sheetData>
    <row r="1" spans="1:5" ht="18.75" x14ac:dyDescent="0.3">
      <c r="A1" s="5" t="s">
        <v>88</v>
      </c>
    </row>
    <row r="2" spans="1:5" ht="15.75" x14ac:dyDescent="0.25">
      <c r="A2" s="6"/>
    </row>
    <row r="3" spans="1:5" ht="21" x14ac:dyDescent="0.35">
      <c r="A3" s="3" t="s">
        <v>354</v>
      </c>
    </row>
    <row r="4" spans="1:5" ht="15.75" x14ac:dyDescent="0.25">
      <c r="A4" s="6"/>
    </row>
    <row r="5" spans="1:5" ht="15.75" x14ac:dyDescent="0.25">
      <c r="A5" s="6" t="s">
        <v>338</v>
      </c>
    </row>
    <row r="7" spans="1:5" x14ac:dyDescent="0.25">
      <c r="A7" s="2" t="s">
        <v>61</v>
      </c>
      <c r="B7" s="2" t="s">
        <v>62</v>
      </c>
    </row>
    <row r="8" spans="1:5" x14ac:dyDescent="0.25">
      <c r="A8" s="8">
        <v>130031</v>
      </c>
      <c r="B8" s="1" t="s">
        <v>205</v>
      </c>
      <c r="D8" s="18"/>
      <c r="E8" s="19"/>
    </row>
    <row r="9" spans="1:5" x14ac:dyDescent="0.25">
      <c r="A9" s="8">
        <v>130541</v>
      </c>
      <c r="B9" s="1" t="s">
        <v>272</v>
      </c>
      <c r="D9" s="18"/>
      <c r="E9" s="19"/>
    </row>
    <row r="10" spans="1:5" x14ac:dyDescent="0.25">
      <c r="A10" s="8">
        <v>130581</v>
      </c>
      <c r="B10" s="1" t="s">
        <v>273</v>
      </c>
      <c r="D10" s="18"/>
      <c r="E10" s="19"/>
    </row>
    <row r="11" spans="1:5" x14ac:dyDescent="0.25">
      <c r="A11" s="8">
        <v>130611</v>
      </c>
      <c r="B11" s="1" t="s">
        <v>274</v>
      </c>
      <c r="D11" s="18"/>
      <c r="E11" s="19"/>
    </row>
    <row r="12" spans="1:5" x14ac:dyDescent="0.25">
      <c r="A12" s="8">
        <v>130621</v>
      </c>
      <c r="B12" s="1" t="s">
        <v>275</v>
      </c>
      <c r="D12" s="18"/>
      <c r="E12" s="19"/>
    </row>
    <row r="13" spans="1:5" x14ac:dyDescent="0.25">
      <c r="A13" s="8">
        <v>130631</v>
      </c>
      <c r="B13" s="1" t="s">
        <v>276</v>
      </c>
      <c r="D13" s="18"/>
      <c r="E13" s="19"/>
    </row>
    <row r="14" spans="1:5" x14ac:dyDescent="0.25">
      <c r="A14" s="8">
        <v>130641</v>
      </c>
      <c r="B14" s="1" t="s">
        <v>277</v>
      </c>
      <c r="D14" s="18"/>
      <c r="E14" s="19"/>
    </row>
    <row r="15" spans="1:5" x14ac:dyDescent="0.25">
      <c r="A15" s="8">
        <v>130651</v>
      </c>
      <c r="B15" s="1" t="s">
        <v>278</v>
      </c>
      <c r="D15" s="18"/>
      <c r="E15" s="19"/>
    </row>
    <row r="16" spans="1:5" x14ac:dyDescent="0.25">
      <c r="A16" s="8">
        <v>130652</v>
      </c>
      <c r="B16" s="1" t="s">
        <v>279</v>
      </c>
      <c r="D16" s="18"/>
      <c r="E16" s="19"/>
    </row>
    <row r="17" spans="1:5" x14ac:dyDescent="0.25">
      <c r="A17" s="8">
        <v>130661</v>
      </c>
      <c r="B17" s="1" t="s">
        <v>280</v>
      </c>
      <c r="D17" s="18"/>
      <c r="E17" s="19"/>
    </row>
    <row r="18" spans="1:5" x14ac:dyDescent="0.25">
      <c r="A18" s="8">
        <v>130671</v>
      </c>
      <c r="B18" s="1" t="s">
        <v>281</v>
      </c>
      <c r="D18" s="18"/>
      <c r="E18" s="19"/>
    </row>
    <row r="19" spans="1:5" x14ac:dyDescent="0.25">
      <c r="A19" s="8">
        <v>130691</v>
      </c>
      <c r="B19" s="1" t="s">
        <v>282</v>
      </c>
      <c r="D19" s="18"/>
      <c r="E19" s="19"/>
    </row>
    <row r="20" spans="1:5" x14ac:dyDescent="0.25">
      <c r="A20" s="8">
        <v>130801</v>
      </c>
      <c r="B20" s="1" t="s">
        <v>283</v>
      </c>
      <c r="D20" s="18"/>
      <c r="E20" s="19"/>
    </row>
    <row r="21" spans="1:5" x14ac:dyDescent="0.25">
      <c r="A21" s="8">
        <v>630141</v>
      </c>
      <c r="B21" s="1" t="s">
        <v>284</v>
      </c>
      <c r="D21" s="18"/>
      <c r="E21" s="19"/>
    </row>
    <row r="22" spans="1:5" x14ac:dyDescent="0.25">
      <c r="A22" s="8">
        <v>630992</v>
      </c>
      <c r="B22" s="1" t="s">
        <v>285</v>
      </c>
      <c r="D22" s="18"/>
      <c r="E22" s="19"/>
    </row>
    <row r="23" spans="1:5" x14ac:dyDescent="0.25">
      <c r="A23" s="8">
        <v>631091</v>
      </c>
      <c r="B23" s="1" t="s">
        <v>286</v>
      </c>
      <c r="D23" s="18"/>
      <c r="E23" s="19"/>
    </row>
    <row r="24" spans="1:5" x14ac:dyDescent="0.25">
      <c r="A24" s="8">
        <v>631101</v>
      </c>
      <c r="B24" s="1" t="s">
        <v>287</v>
      </c>
      <c r="D24" s="18"/>
      <c r="E24" s="19"/>
    </row>
    <row r="25" spans="1:5" x14ac:dyDescent="0.25">
      <c r="A25" s="8">
        <v>631102</v>
      </c>
      <c r="B25" s="1" t="s">
        <v>288</v>
      </c>
      <c r="D25" s="18"/>
      <c r="E25" s="19"/>
    </row>
    <row r="26" spans="1:5" x14ac:dyDescent="0.25">
      <c r="A26" s="8">
        <v>631111</v>
      </c>
      <c r="B26" s="1" t="s">
        <v>289</v>
      </c>
      <c r="D26" s="18"/>
      <c r="E26" s="19"/>
    </row>
    <row r="27" spans="1:5" x14ac:dyDescent="0.25">
      <c r="A27" s="8">
        <v>631112</v>
      </c>
      <c r="B27" s="1" t="s">
        <v>290</v>
      </c>
      <c r="D27" s="18"/>
      <c r="E27" s="19"/>
    </row>
    <row r="28" spans="1:5" x14ac:dyDescent="0.25">
      <c r="A28" s="8">
        <v>631141</v>
      </c>
      <c r="B28" s="1" t="s">
        <v>291</v>
      </c>
      <c r="D28" s="18"/>
      <c r="E28" s="19"/>
    </row>
    <row r="29" spans="1:5" x14ac:dyDescent="0.25">
      <c r="A29" s="8">
        <v>631151</v>
      </c>
      <c r="B29" s="1" t="s">
        <v>292</v>
      </c>
      <c r="D29" s="18"/>
      <c r="E29" s="19"/>
    </row>
    <row r="30" spans="1:5" x14ac:dyDescent="0.25">
      <c r="A30" s="8">
        <v>631161</v>
      </c>
      <c r="B30" s="1" t="s">
        <v>293</v>
      </c>
      <c r="D30" s="18"/>
      <c r="E30" s="19"/>
    </row>
    <row r="31" spans="1:5" x14ac:dyDescent="0.25">
      <c r="A31" s="8">
        <v>631191</v>
      </c>
      <c r="B31" s="1" t="s">
        <v>294</v>
      </c>
      <c r="D31" s="18"/>
      <c r="E31" s="19"/>
    </row>
    <row r="32" spans="1:5" x14ac:dyDescent="0.25">
      <c r="A32" s="8">
        <v>631201</v>
      </c>
      <c r="B32" s="1" t="s">
        <v>295</v>
      </c>
      <c r="D32" s="18"/>
      <c r="E32" s="19"/>
    </row>
    <row r="33" spans="1:5" x14ac:dyDescent="0.25">
      <c r="A33" s="8">
        <v>631211</v>
      </c>
      <c r="B33" s="1" t="s">
        <v>296</v>
      </c>
      <c r="D33" s="18"/>
      <c r="E33" s="19"/>
    </row>
    <row r="34" spans="1:5" x14ac:dyDescent="0.25">
      <c r="A34" s="8">
        <v>631221</v>
      </c>
      <c r="B34" s="1" t="s">
        <v>297</v>
      </c>
      <c r="D34" s="18"/>
      <c r="E34" s="19"/>
    </row>
    <row r="35" spans="1:5" x14ac:dyDescent="0.25">
      <c r="A35" s="8">
        <v>631231</v>
      </c>
      <c r="B35" s="1" t="s">
        <v>298</v>
      </c>
      <c r="D35" s="18"/>
      <c r="E35" s="19"/>
    </row>
    <row r="36" spans="1:5" x14ac:dyDescent="0.25">
      <c r="A36" s="8">
        <v>631232</v>
      </c>
      <c r="B36" s="1" t="s">
        <v>299</v>
      </c>
      <c r="D36" s="18"/>
      <c r="E36" s="19"/>
    </row>
    <row r="37" spans="1:5" x14ac:dyDescent="0.25">
      <c r="A37" s="8">
        <v>631241</v>
      </c>
      <c r="B37" s="1" t="s">
        <v>300</v>
      </c>
      <c r="D37" s="18"/>
      <c r="E37" s="19"/>
    </row>
    <row r="38" spans="1:5" x14ac:dyDescent="0.25">
      <c r="A38" s="8">
        <v>631242</v>
      </c>
      <c r="B38" s="1" t="s">
        <v>301</v>
      </c>
      <c r="D38" s="18"/>
      <c r="E38" s="19"/>
    </row>
    <row r="39" spans="1:5" x14ac:dyDescent="0.25">
      <c r="A39" s="8">
        <v>631243</v>
      </c>
      <c r="B39" s="1" t="s">
        <v>302</v>
      </c>
      <c r="D39" s="18"/>
      <c r="E39" s="19"/>
    </row>
    <row r="40" spans="1:5" x14ac:dyDescent="0.25">
      <c r="A40" s="8">
        <v>631252</v>
      </c>
      <c r="B40" s="1" t="s">
        <v>303</v>
      </c>
      <c r="D40" s="18"/>
      <c r="E40" s="19"/>
    </row>
    <row r="41" spans="1:5" x14ac:dyDescent="0.25">
      <c r="A41" s="8">
        <v>631261</v>
      </c>
      <c r="B41" s="1" t="s">
        <v>304</v>
      </c>
      <c r="D41" s="18"/>
      <c r="E41" s="19"/>
    </row>
    <row r="42" spans="1:5" x14ac:dyDescent="0.25">
      <c r="A42" s="8">
        <v>631272</v>
      </c>
      <c r="B42" s="1" t="s">
        <v>305</v>
      </c>
      <c r="D42" s="18"/>
      <c r="E42" s="19"/>
    </row>
    <row r="43" spans="1:5" x14ac:dyDescent="0.25">
      <c r="A43" s="8">
        <v>631281</v>
      </c>
      <c r="B43" s="1" t="s">
        <v>306</v>
      </c>
      <c r="D43" s="18"/>
      <c r="E43" s="19"/>
    </row>
    <row r="44" spans="1:5" x14ac:dyDescent="0.25">
      <c r="A44" s="8">
        <v>631283</v>
      </c>
      <c r="B44" s="1" t="s">
        <v>307</v>
      </c>
      <c r="D44" s="18"/>
      <c r="E44" s="19"/>
    </row>
    <row r="45" spans="1:5" x14ac:dyDescent="0.25">
      <c r="A45" s="8">
        <v>631301</v>
      </c>
      <c r="B45" s="1" t="s">
        <v>308</v>
      </c>
      <c r="D45" s="18"/>
      <c r="E45" s="19"/>
    </row>
    <row r="46" spans="1:5" x14ac:dyDescent="0.25">
      <c r="A46" s="8">
        <v>631311</v>
      </c>
      <c r="B46" s="1" t="s">
        <v>309</v>
      </c>
      <c r="D46" s="18"/>
      <c r="E46" s="19"/>
    </row>
    <row r="47" spans="1:5" x14ac:dyDescent="0.25">
      <c r="A47" s="8">
        <v>631331</v>
      </c>
      <c r="B47" s="1" t="s">
        <v>310</v>
      </c>
      <c r="D47" s="18"/>
      <c r="E47" s="19"/>
    </row>
    <row r="48" spans="1:5" x14ac:dyDescent="0.25">
      <c r="A48" s="8">
        <v>631341</v>
      </c>
      <c r="B48" s="1" t="s">
        <v>311</v>
      </c>
      <c r="D48" s="18"/>
      <c r="E48" s="19"/>
    </row>
    <row r="49" spans="1:5" x14ac:dyDescent="0.25">
      <c r="A49" s="8">
        <v>631351</v>
      </c>
      <c r="B49" s="1" t="s">
        <v>312</v>
      </c>
      <c r="D49" s="18"/>
      <c r="E49" s="19"/>
    </row>
    <row r="50" spans="1:5" x14ac:dyDescent="0.25">
      <c r="A50" s="8">
        <v>631381</v>
      </c>
      <c r="B50" s="1" t="s">
        <v>313</v>
      </c>
      <c r="D50" s="18"/>
      <c r="E50" s="19"/>
    </row>
    <row r="51" spans="1:5" x14ac:dyDescent="0.25">
      <c r="A51" s="8">
        <v>631391</v>
      </c>
      <c r="B51" s="1" t="s">
        <v>314</v>
      </c>
      <c r="D51" s="18"/>
      <c r="E51" s="19"/>
    </row>
    <row r="52" spans="1:5" x14ac:dyDescent="0.25">
      <c r="A52" s="8">
        <v>631392</v>
      </c>
      <c r="B52" s="1" t="s">
        <v>315</v>
      </c>
      <c r="D52" s="18"/>
      <c r="E52" s="19"/>
    </row>
    <row r="53" spans="1:5" x14ac:dyDescent="0.25">
      <c r="A53" s="8">
        <v>631401</v>
      </c>
      <c r="B53" s="1" t="s">
        <v>316</v>
      </c>
      <c r="D53" s="18"/>
      <c r="E53" s="19"/>
    </row>
    <row r="54" spans="1:5" x14ac:dyDescent="0.25">
      <c r="A54" s="8">
        <v>631402</v>
      </c>
      <c r="B54" s="1" t="s">
        <v>317</v>
      </c>
      <c r="D54" s="18"/>
      <c r="E54" s="19"/>
    </row>
    <row r="55" spans="1:5" x14ac:dyDescent="0.25">
      <c r="A55" s="8">
        <v>631403</v>
      </c>
      <c r="B55" s="1" t="s">
        <v>318</v>
      </c>
      <c r="D55" s="18"/>
      <c r="E55" s="19"/>
    </row>
    <row r="56" spans="1:5" x14ac:dyDescent="0.25">
      <c r="A56" s="8">
        <v>631405</v>
      </c>
      <c r="B56" s="1" t="s">
        <v>319</v>
      </c>
      <c r="D56" s="18"/>
      <c r="E56" s="19"/>
    </row>
    <row r="57" spans="1:5" x14ac:dyDescent="0.25">
      <c r="A57" s="8">
        <v>631411</v>
      </c>
      <c r="B57" s="1" t="s">
        <v>320</v>
      </c>
      <c r="D57" s="18"/>
      <c r="E57" s="19"/>
    </row>
    <row r="58" spans="1:5" x14ac:dyDescent="0.25">
      <c r="A58" s="8">
        <v>631421</v>
      </c>
      <c r="B58" s="1" t="s">
        <v>321</v>
      </c>
      <c r="D58" s="18"/>
      <c r="E58" s="19"/>
    </row>
    <row r="59" spans="1:5" x14ac:dyDescent="0.25">
      <c r="A59" s="8">
        <v>631431</v>
      </c>
      <c r="B59" s="1" t="s">
        <v>324</v>
      </c>
      <c r="D59" s="18"/>
      <c r="E59" s="19"/>
    </row>
    <row r="60" spans="1:5" x14ac:dyDescent="0.25">
      <c r="A60" s="8">
        <v>631441</v>
      </c>
      <c r="B60" s="1" t="s">
        <v>325</v>
      </c>
      <c r="D60" s="18"/>
      <c r="E60" s="19"/>
    </row>
    <row r="61" spans="1:5" x14ac:dyDescent="0.25">
      <c r="A61" s="8">
        <v>631451</v>
      </c>
      <c r="B61" s="1" t="s">
        <v>326</v>
      </c>
      <c r="D61" s="18"/>
      <c r="E61" s="19"/>
    </row>
    <row r="62" spans="1:5" x14ac:dyDescent="0.25">
      <c r="A62" s="8">
        <v>631454</v>
      </c>
      <c r="B62" s="1" t="s">
        <v>327</v>
      </c>
      <c r="D62" s="18"/>
      <c r="E62" s="19"/>
    </row>
    <row r="63" spans="1:5" x14ac:dyDescent="0.25">
      <c r="A63" s="8">
        <v>631461</v>
      </c>
      <c r="B63" s="1" t="s">
        <v>328</v>
      </c>
      <c r="D63" s="18"/>
      <c r="E63" s="19"/>
    </row>
    <row r="64" spans="1:5" x14ac:dyDescent="0.25">
      <c r="A64" s="8">
        <v>631462</v>
      </c>
      <c r="B64" s="1" t="s">
        <v>329</v>
      </c>
      <c r="D64" s="18"/>
      <c r="E64" s="19"/>
    </row>
    <row r="65" spans="1:5" x14ac:dyDescent="0.25">
      <c r="A65" s="8">
        <v>631472</v>
      </c>
      <c r="B65" s="1" t="s">
        <v>330</v>
      </c>
      <c r="D65" s="18"/>
      <c r="E65" s="19"/>
    </row>
    <row r="66" spans="1:5" x14ac:dyDescent="0.25">
      <c r="A66" s="8">
        <v>631473</v>
      </c>
      <c r="B66" s="1" t="s">
        <v>331</v>
      </c>
      <c r="D66" s="18"/>
      <c r="E66" s="19"/>
    </row>
    <row r="67" spans="1:5" x14ac:dyDescent="0.25">
      <c r="A67" s="8">
        <v>631481</v>
      </c>
      <c r="B67" s="1" t="s">
        <v>332</v>
      </c>
      <c r="D67" s="18"/>
      <c r="E67" s="19"/>
    </row>
    <row r="68" spans="1:5" x14ac:dyDescent="0.25">
      <c r="A68" s="8">
        <v>631482</v>
      </c>
      <c r="B68" s="1" t="s">
        <v>333</v>
      </c>
      <c r="D68" s="18"/>
      <c r="E68" s="19"/>
    </row>
    <row r="69" spans="1:5" x14ac:dyDescent="0.25">
      <c r="A69" s="8">
        <v>631491</v>
      </c>
      <c r="B69" s="1" t="s">
        <v>334</v>
      </c>
      <c r="D69" s="18"/>
      <c r="E69" s="19"/>
    </row>
    <row r="70" spans="1:5" x14ac:dyDescent="0.25">
      <c r="A70" s="8">
        <v>631492</v>
      </c>
      <c r="B70" s="1" t="s">
        <v>273</v>
      </c>
      <c r="D70" s="18"/>
      <c r="E70" s="19"/>
    </row>
    <row r="71" spans="1:5" x14ac:dyDescent="0.25">
      <c r="A71" s="8">
        <v>631701</v>
      </c>
      <c r="B71" s="1" t="s">
        <v>335</v>
      </c>
      <c r="D71" s="18"/>
      <c r="E71" s="19"/>
    </row>
    <row r="72" spans="1:5" x14ac:dyDescent="0.25">
      <c r="A72" s="8">
        <v>631711</v>
      </c>
      <c r="B72" s="1" t="s">
        <v>336</v>
      </c>
      <c r="D72" s="18"/>
      <c r="E72" s="19"/>
    </row>
    <row r="73" spans="1:5" x14ac:dyDescent="0.25">
      <c r="D73" s="18"/>
      <c r="E73" s="19"/>
    </row>
    <row r="75" spans="1:5" ht="15.75" x14ac:dyDescent="0.25">
      <c r="A75" s="20" t="s">
        <v>271</v>
      </c>
      <c r="B75" s="20"/>
      <c r="C75" s="20"/>
    </row>
    <row r="77" spans="1:5" ht="15.75" x14ac:dyDescent="0.25">
      <c r="A77" s="6" t="s">
        <v>339</v>
      </c>
    </row>
    <row r="79" spans="1:5" x14ac:dyDescent="0.25">
      <c r="A79" s="2" t="s">
        <v>396</v>
      </c>
      <c r="B79" s="2" t="s">
        <v>397</v>
      </c>
    </row>
    <row r="80" spans="1:5" x14ac:dyDescent="0.25">
      <c r="A80" s="1" t="s">
        <v>323</v>
      </c>
      <c r="B80" s="11">
        <v>209.23017200000001</v>
      </c>
    </row>
    <row r="81" spans="1:2" x14ac:dyDescent="0.25">
      <c r="A81" s="1" t="s">
        <v>285</v>
      </c>
      <c r="B81" s="11">
        <v>477.372207</v>
      </c>
    </row>
    <row r="82" spans="1:2" x14ac:dyDescent="0.25">
      <c r="A82" s="1" t="s">
        <v>322</v>
      </c>
      <c r="B82" s="11">
        <v>248.636426</v>
      </c>
    </row>
    <row r="83" spans="1:2" x14ac:dyDescent="0.25">
      <c r="A83" s="1" t="s">
        <v>342</v>
      </c>
      <c r="B83" s="10">
        <f>SUM(B80:B82)</f>
        <v>935.23880500000007</v>
      </c>
    </row>
    <row r="85" spans="1:2" ht="15.75" x14ac:dyDescent="0.25">
      <c r="A85" s="6" t="s">
        <v>443</v>
      </c>
    </row>
    <row r="87" spans="1:2" x14ac:dyDescent="0.25">
      <c r="A87" s="2" t="s">
        <v>340</v>
      </c>
      <c r="B87" s="2" t="s">
        <v>341</v>
      </c>
    </row>
    <row r="88" spans="1:2" x14ac:dyDescent="0.25">
      <c r="A88" s="1" t="s">
        <v>384</v>
      </c>
      <c r="B88" s="17">
        <v>254.546324</v>
      </c>
    </row>
    <row r="89" spans="1:2" x14ac:dyDescent="0.25">
      <c r="A89" s="1" t="s">
        <v>385</v>
      </c>
      <c r="B89" s="17">
        <v>689.71591999999998</v>
      </c>
    </row>
    <row r="90" spans="1:2" x14ac:dyDescent="0.25">
      <c r="A90" s="1" t="s">
        <v>386</v>
      </c>
      <c r="B90" s="17">
        <v>5719.9937289999998</v>
      </c>
    </row>
    <row r="91" spans="1:2" x14ac:dyDescent="0.25">
      <c r="A91" s="1" t="s">
        <v>387</v>
      </c>
      <c r="B91" s="17">
        <v>2527.180327</v>
      </c>
    </row>
    <row r="92" spans="1:2" x14ac:dyDescent="0.25">
      <c r="A92" s="1" t="s">
        <v>388</v>
      </c>
      <c r="B92" s="17">
        <v>425.699051</v>
      </c>
    </row>
    <row r="93" spans="1:2" x14ac:dyDescent="0.25">
      <c r="A93" s="1" t="s">
        <v>342</v>
      </c>
      <c r="B93" s="10">
        <f>SUM(B88:B92)</f>
        <v>9617.135350999999</v>
      </c>
    </row>
    <row r="95" spans="1:2" ht="15.75" x14ac:dyDescent="0.25">
      <c r="A95" s="6" t="s">
        <v>355</v>
      </c>
    </row>
  </sheetData>
  <mergeCells count="1">
    <mergeCell ref="A75:C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1 - Črni Vrh</vt:lpstr>
      <vt:lpstr>SKLOP 2 - Godovič</vt:lpstr>
      <vt:lpstr>SKLOP 3 - Zavratec</vt:lpstr>
      <vt:lpstr>SKLOP 4 - Dole</vt:lpstr>
      <vt:lpstr>SKLOP 5 - Ledine</vt:lpstr>
      <vt:lpstr>SKLOP 6 - Idrijske Krnice</vt:lpstr>
      <vt:lpstr>SKLOP 7 - Vojsko</vt:lpstr>
      <vt:lpstr>SKLOP 8 - Spodnja Idrija</vt:lpstr>
      <vt:lpstr>SKLOP 9 -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2020-08-11T10:40:58Z</dcterms:created>
  <dcterms:modified xsi:type="dcterms:W3CDTF">2020-08-18T09:06:50Z</dcterms:modified>
</cp:coreProperties>
</file>